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10" windowHeight="11010" firstSheet="1" activeTab="2"/>
  </bookViews>
  <sheets>
    <sheet name="Sheet1" sheetId="1" state="hidden" r:id="rId1"/>
    <sheet name="Sheet2" sheetId="2" r:id="rId2"/>
    <sheet name="CO KHI" sheetId="3" r:id="rId3"/>
  </sheets>
  <definedNames>
    <definedName name="_xlnm._FilterDatabase" localSheetId="2" hidden="1">'CO KHI'!$A$8:$F$19</definedName>
    <definedName name="_xlnm._FilterDatabase" localSheetId="1" hidden="1">Sheet2!$A$8:$F$152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3" l="1"/>
  <c r="C19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C61" i="2" l="1"/>
  <c r="C62" i="2"/>
  <c r="C114" i="2"/>
  <c r="C112" i="2"/>
  <c r="C9" i="2"/>
  <c r="C10" i="2"/>
  <c r="C11" i="2"/>
  <c r="C12" i="2"/>
  <c r="C15" i="2"/>
  <c r="C19" i="2"/>
  <c r="C24" i="2"/>
  <c r="C25" i="2"/>
  <c r="C26" i="2"/>
  <c r="C27" i="2"/>
  <c r="C28" i="2"/>
  <c r="C29" i="2"/>
  <c r="C145" i="2"/>
  <c r="C146" i="2"/>
  <c r="C147" i="2"/>
  <c r="C80" i="2"/>
  <c r="C100" i="2"/>
  <c r="C101" i="2"/>
  <c r="C102" i="2"/>
  <c r="C81" i="2"/>
  <c r="C103" i="2"/>
  <c r="C104" i="2"/>
  <c r="C115" i="2"/>
  <c r="C116" i="2"/>
  <c r="C137" i="2"/>
  <c r="C143" i="2"/>
  <c r="C138" i="2"/>
  <c r="C71" i="2"/>
  <c r="C72" i="2"/>
  <c r="C73" i="2"/>
  <c r="C74" i="2"/>
  <c r="C75" i="2"/>
  <c r="C76" i="2"/>
  <c r="C77" i="2"/>
  <c r="C82" i="2"/>
  <c r="C144" i="2"/>
  <c r="C148" i="2"/>
  <c r="C17" i="2"/>
  <c r="C49" i="2"/>
  <c r="C50" i="2"/>
  <c r="C105" i="2"/>
  <c r="C106" i="2"/>
  <c r="C107" i="2"/>
  <c r="C149" i="2"/>
  <c r="C87" i="2"/>
  <c r="C88" i="2"/>
  <c r="C89" i="2"/>
  <c r="C90" i="2"/>
  <c r="C91" i="2"/>
  <c r="C92" i="2"/>
  <c r="C150" i="2"/>
  <c r="C142" i="2"/>
  <c r="C64" i="2"/>
  <c r="C65" i="2"/>
  <c r="C152" i="2"/>
  <c r="C39" i="2"/>
  <c r="C97" i="2"/>
  <c r="C40" i="2"/>
  <c r="C68" i="2"/>
  <c r="C69" i="2"/>
  <c r="C70" i="2"/>
  <c r="C117" i="2"/>
  <c r="C118" i="2"/>
  <c r="C98" i="2"/>
  <c r="C99" i="2"/>
  <c r="C78" i="2"/>
  <c r="C79" i="2"/>
  <c r="C13" i="2"/>
  <c r="C30" i="2"/>
  <c r="C31" i="2"/>
  <c r="C56" i="2"/>
  <c r="C20" i="2"/>
  <c r="C84" i="2"/>
  <c r="C14" i="2"/>
  <c r="C32" i="2"/>
  <c r="C33" i="2"/>
  <c r="C34" i="2"/>
  <c r="C21" i="2"/>
  <c r="C151" i="2"/>
  <c r="C66" i="2"/>
  <c r="C67" i="2"/>
  <c r="C57" i="2"/>
  <c r="C51" i="2"/>
  <c r="C42" i="2"/>
  <c r="C139" i="2"/>
  <c r="C140" i="2"/>
  <c r="C141" i="2"/>
  <c r="C119" i="2"/>
  <c r="C120" i="2"/>
  <c r="C121" i="2"/>
  <c r="C122" i="2"/>
  <c r="C113" i="2"/>
  <c r="C85" i="2"/>
  <c r="C18" i="2"/>
  <c r="C41" i="2"/>
  <c r="C52" i="2"/>
  <c r="C53" i="2"/>
  <c r="C54" i="2"/>
  <c r="C86" i="2"/>
  <c r="C108" i="2"/>
  <c r="C109" i="2"/>
  <c r="C93" i="2"/>
  <c r="C94" i="2"/>
  <c r="C43" i="2"/>
  <c r="C44" i="2"/>
  <c r="C45" i="2"/>
  <c r="C95" i="2"/>
  <c r="C96" i="2"/>
  <c r="C83" i="2"/>
  <c r="C48" i="2"/>
  <c r="C134" i="2"/>
  <c r="C135" i="2"/>
  <c r="C46" i="2"/>
  <c r="C136" i="2"/>
  <c r="C16" i="2"/>
  <c r="C125" i="2"/>
  <c r="C126" i="2"/>
  <c r="C127" i="2"/>
  <c r="C123" i="2"/>
  <c r="C128" i="2"/>
  <c r="C58" i="2"/>
  <c r="C129" i="2"/>
  <c r="C59" i="2"/>
  <c r="C130" i="2"/>
  <c r="C131" i="2"/>
  <c r="C132" i="2"/>
  <c r="C60" i="2"/>
  <c r="C133" i="2"/>
  <c r="C35" i="2"/>
  <c r="C36" i="2"/>
  <c r="C37" i="2"/>
  <c r="C38" i="2"/>
  <c r="C22" i="2"/>
  <c r="C23" i="2"/>
  <c r="C110" i="2"/>
  <c r="C111" i="2"/>
  <c r="D61" i="2"/>
  <c r="D62" i="2"/>
  <c r="D114" i="2"/>
  <c r="D112" i="2"/>
  <c r="D9" i="2"/>
  <c r="D10" i="2"/>
  <c r="D11" i="2"/>
  <c r="D12" i="2"/>
  <c r="D15" i="2"/>
  <c r="D19" i="2"/>
  <c r="D24" i="2"/>
  <c r="D25" i="2"/>
  <c r="D26" i="2"/>
  <c r="D27" i="2"/>
  <c r="D28" i="2"/>
  <c r="D29" i="2"/>
  <c r="D145" i="2"/>
  <c r="D146" i="2"/>
  <c r="D147" i="2"/>
  <c r="D80" i="2"/>
  <c r="D100" i="2"/>
  <c r="D101" i="2"/>
  <c r="D102" i="2"/>
  <c r="D81" i="2"/>
  <c r="D103" i="2"/>
  <c r="D104" i="2"/>
  <c r="D115" i="2"/>
  <c r="D116" i="2"/>
  <c r="D137" i="2"/>
  <c r="D143" i="2"/>
  <c r="D138" i="2"/>
  <c r="D71" i="2"/>
  <c r="D72" i="2"/>
  <c r="D73" i="2"/>
  <c r="D74" i="2"/>
  <c r="D75" i="2"/>
  <c r="D76" i="2"/>
  <c r="D77" i="2"/>
  <c r="D82" i="2"/>
  <c r="D144" i="2"/>
  <c r="D148" i="2"/>
  <c r="D17" i="2"/>
  <c r="D49" i="2"/>
  <c r="D50" i="2"/>
  <c r="D105" i="2"/>
  <c r="D106" i="2"/>
  <c r="D107" i="2"/>
  <c r="D149" i="2"/>
  <c r="D87" i="2"/>
  <c r="D88" i="2"/>
  <c r="D89" i="2"/>
  <c r="D90" i="2"/>
  <c r="D91" i="2"/>
  <c r="D92" i="2"/>
  <c r="D150" i="2"/>
  <c r="D142" i="2"/>
  <c r="D64" i="2"/>
  <c r="D65" i="2"/>
  <c r="D152" i="2"/>
  <c r="D39" i="2"/>
  <c r="D97" i="2"/>
  <c r="D40" i="2"/>
  <c r="D68" i="2"/>
  <c r="D69" i="2"/>
  <c r="D70" i="2"/>
  <c r="D117" i="2"/>
  <c r="D118" i="2"/>
  <c r="D98" i="2"/>
  <c r="D99" i="2"/>
  <c r="D78" i="2"/>
  <c r="D79" i="2"/>
  <c r="D13" i="2"/>
  <c r="D30" i="2"/>
  <c r="D31" i="2"/>
  <c r="D56" i="2"/>
  <c r="D20" i="2"/>
  <c r="D84" i="2"/>
  <c r="D14" i="2"/>
  <c r="D32" i="2"/>
  <c r="D33" i="2"/>
  <c r="D34" i="2"/>
  <c r="D21" i="2"/>
  <c r="D151" i="2"/>
  <c r="D66" i="2"/>
  <c r="D67" i="2"/>
  <c r="D57" i="2"/>
  <c r="D51" i="2"/>
  <c r="D42" i="2"/>
  <c r="D139" i="2"/>
  <c r="D140" i="2"/>
  <c r="D141" i="2"/>
  <c r="D119" i="2"/>
  <c r="D120" i="2"/>
  <c r="D121" i="2"/>
  <c r="D122" i="2"/>
  <c r="D113" i="2"/>
  <c r="D85" i="2"/>
  <c r="D18" i="2"/>
  <c r="D41" i="2"/>
  <c r="D52" i="2"/>
  <c r="D53" i="2"/>
  <c r="D54" i="2"/>
  <c r="D86" i="2"/>
  <c r="D108" i="2"/>
  <c r="D109" i="2"/>
  <c r="D93" i="2"/>
  <c r="D94" i="2"/>
  <c r="D43" i="2"/>
  <c r="D44" i="2"/>
  <c r="D45" i="2"/>
  <c r="D95" i="2"/>
  <c r="D96" i="2"/>
  <c r="D83" i="2"/>
  <c r="D48" i="2"/>
  <c r="D134" i="2"/>
  <c r="D135" i="2"/>
  <c r="D46" i="2"/>
  <c r="D136" i="2"/>
  <c r="D16" i="2"/>
  <c r="D125" i="2"/>
  <c r="D126" i="2"/>
  <c r="D127" i="2"/>
  <c r="D123" i="2"/>
  <c r="D128" i="2"/>
  <c r="D58" i="2"/>
  <c r="D129" i="2"/>
  <c r="D59" i="2"/>
  <c r="D130" i="2"/>
  <c r="D131" i="2"/>
  <c r="D132" i="2"/>
  <c r="D60" i="2"/>
  <c r="D133" i="2"/>
  <c r="D35" i="2"/>
  <c r="D36" i="2"/>
  <c r="D37" i="2"/>
  <c r="D38" i="2"/>
  <c r="D22" i="2"/>
  <c r="D23" i="2"/>
  <c r="D110" i="2"/>
  <c r="D111" i="2"/>
  <c r="D55" i="2"/>
  <c r="C55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<sst xmlns="http://schemas.openxmlformats.org/spreadsheetml/2006/main" count="71253" uniqueCount="12462">
  <si>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</si>
  <si>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</si>
  <si>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</si>
  <si>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</si>
  <si>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</si>
  <si>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</si>
  <si>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</si>
  <si>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</si>
  <si>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</si>
  <si>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</si>
  <si>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</si>
  <si>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</si>
  <si>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</si>
  <si>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</si>
  <si>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</si>
  <si>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</si>
  <si>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</si>
  <si>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</si>
  <si>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</si>
  <si>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</si>
  <si>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</si>
  <si>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</si>
  <si>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</si>
  <si>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</si>
  <si>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</si>
  <si>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</si>
  <si>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</si>
  <si>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</si>
  <si>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</si>
  <si>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</si>
  <si>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</si>
  <si>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</si>
  <si>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</si>
  <si>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</si>
  <si>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</si>
  <si>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</si>
  <si>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</si>
  <si>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</si>
  <si>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</si>
  <si>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</si>
  <si>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</si>
  <si>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</si>
  <si>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</si>
  <si>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</si>
  <si>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</si>
  <si>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</si>
  <si>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</si>
  <si>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</si>
  <si>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</si>
  <si>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</si>
  <si>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</si>
  <si>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</si>
  <si>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</si>
  <si>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</si>
  <si>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</si>
  <si>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</si>
  <si>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</si>
  <si>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</si>
  <si>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</si>
  <si>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</si>
  <si>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</si>
  <si>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</si>
  <si>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</si>
  <si>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</si>
  <si>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</si>
  <si>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</si>
  <si>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</si>
  <si>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</si>
  <si>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</si>
  <si>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</si>
  <si>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</si>
  <si>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</si>
  <si>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</si>
  <si>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</si>
  <si>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</si>
  <si>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</si>
  <si>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</si>
  <si>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</si>
  <si>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</si>
  <si>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</si>
  <si>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</si>
  <si>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</si>
  <si>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</si>
  <si>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</si>
  <si>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</si>
  <si>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</si>
  <si>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</si>
  <si>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</si>
  <si>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</si>
  <si>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</si>
  <si>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</si>
  <si>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</si>
  <si>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</si>
  <si>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</si>
  <si>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</si>
  <si>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</si>
  <si>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</si>
  <si>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</si>
  <si>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</si>
  <si>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</si>
  <si>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</si>
  <si>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</si>
  <si>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</si>
  <si>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</si>
  <si>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</si>
  <si>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</si>
  <si>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</si>
  <si>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</si>
  <si>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</si>
  <si>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</si>
  <si>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</si>
  <si>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</si>
  <si>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</si>
  <si>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</si>
  <si>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</si>
  <si>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</si>
  <si>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</si>
  <si>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</si>
  <si>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</si>
  <si>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</si>
  <si>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</si>
  <si>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</si>
  <si>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</si>
  <si>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</si>
  <si>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</si>
  <si>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</si>
  <si>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</si>
  <si>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</si>
  <si>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</si>
  <si>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</si>
  <si>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</si>
  <si>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</si>
  <si>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</si>
  <si>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</si>
  <si>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</si>
  <si>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</si>
  <si>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</si>
  <si>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</si>
  <si>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</si>
  <si>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</si>
  <si>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</si>
  <si>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</si>
  <si>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</si>
  <si>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</si>
  <si>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</si>
  <si>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</si>
  <si>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</si>
  <si>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</si>
  <si>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</si>
  <si>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</si>
  <si>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</si>
  <si>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</si>
  <si>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</si>
  <si>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</si>
  <si>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</si>
  <si>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</si>
  <si>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</si>
  <si>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</si>
  <si>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</si>
  <si>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</si>
  <si>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</si>
  <si>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</si>
  <si>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</si>
  <si>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</si>
  <si>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</si>
  <si>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</si>
  <si>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</si>
  <si>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</si>
  <si>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</si>
  <si>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</si>
  <si>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</si>
  <si>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</si>
  <si>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</si>
  <si>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</si>
  <si>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</si>
  <si>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</si>
  <si>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</si>
  <si>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</si>
  <si>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</si>
  <si>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</si>
  <si>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</si>
  <si>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</si>
  <si>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</si>
  <si>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</si>
  <si>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</si>
  <si>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</si>
  <si>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</si>
  <si>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</si>
  <si>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</si>
  <si>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</si>
  <si>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</si>
  <si>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</si>
  <si>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</si>
  <si>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</si>
  <si>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</si>
  <si>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</si>
  <si>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</si>
  <si>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</si>
  <si>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</si>
  <si>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</si>
  <si>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</si>
  <si>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</si>
  <si>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</si>
  <si>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</si>
  <si>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</si>
  <si>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</si>
  <si>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</si>
  <si>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</si>
  <si>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</si>
  <si>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</si>
  <si>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</si>
  <si>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</si>
  <si>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</si>
  <si>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</si>
  <si>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</si>
  <si>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</si>
  <si>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</si>
  <si>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</si>
  <si>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</si>
  <si>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</si>
  <si>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</si>
  <si>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</si>
  <si>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</si>
  <si>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</si>
  <si>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</si>
  <si>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</si>
  <si>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</si>
  <si>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</si>
  <si>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</si>
  <si>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</si>
  <si>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</si>
  <si>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</si>
  <si>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</si>
  <si>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</si>
  <si>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</si>
  <si>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</si>
  <si>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</si>
  <si>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</si>
  <si>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</si>
  <si>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</si>
  <si>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</si>
  <si>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</si>
  <si>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</si>
  <si>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</si>
  <si>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</si>
  <si>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</si>
  <si>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</si>
  <si>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</si>
  <si>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</si>
  <si>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</si>
  <si>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</si>
  <si>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</si>
  <si>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</si>
  <si>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</si>
  <si>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</si>
  <si>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</si>
  <si>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</si>
  <si>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</si>
  <si>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</si>
  <si>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</si>
  <si>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</si>
  <si>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</si>
  <si>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</si>
  <si>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</si>
  <si>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</si>
  <si>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</si>
  <si>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</si>
  <si>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</si>
  <si>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</si>
  <si>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</si>
  <si>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</si>
  <si>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</si>
  <si>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</si>
  <si>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</si>
  <si>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</si>
  <si>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</si>
  <si>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</si>
  <si>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</si>
  <si>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</si>
  <si>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</si>
  <si>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</si>
  <si>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</si>
  <si>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</si>
  <si>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</si>
  <si>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</si>
  <si>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</si>
  <si>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</si>
  <si>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</si>
  <si>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</si>
  <si>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</si>
  <si>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</si>
  <si>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</si>
  <si>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</si>
  <si>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</si>
  <si>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</si>
  <si>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</si>
  <si>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</si>
  <si>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</si>
  <si>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</si>
  <si>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</si>
  <si>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</si>
  <si>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</si>
  <si>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</si>
  <si>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</si>
  <si>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</si>
  <si>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</si>
  <si>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</si>
  <si>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</si>
  <si>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</si>
  <si>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</si>
  <si>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</si>
  <si>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</si>
  <si>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</si>
  <si>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</si>
  <si>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</si>
  <si>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</si>
  <si>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</si>
  <si>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</si>
  <si>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</si>
  <si>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</si>
  <si>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</si>
  <si>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</si>
  <si>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</si>
  <si>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</si>
  <si>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</si>
  <si>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</si>
  <si>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</si>
  <si>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</si>
  <si>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</si>
  <si>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</si>
  <si>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</si>
  <si>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</si>
  <si>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</si>
  <si>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</si>
  <si>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</si>
  <si>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</si>
  <si>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</si>
  <si>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</si>
  <si>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</si>
  <si>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</si>
  <si>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</si>
  <si>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</si>
  <si>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</si>
  <si>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</si>
  <si>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</si>
  <si>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</si>
  <si>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</si>
  <si>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</si>
  <si>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</si>
  <si>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</si>
  <si>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</si>
  <si>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</si>
  <si>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</si>
  <si>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</si>
  <si>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</si>
  <si>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</si>
  <si>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</si>
  <si>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</si>
  <si>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</si>
  <si>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</si>
  <si>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</si>
  <si>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</si>
  <si>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</si>
  <si>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</si>
  <si>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</si>
  <si>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</si>
  <si>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</si>
  <si>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</si>
  <si>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</si>
  <si>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</si>
  <si>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</si>
  <si>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</si>
  <si>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</si>
  <si>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</si>
  <si>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</si>
  <si>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</si>
  <si>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</si>
  <si>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</si>
  <si>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</si>
  <si>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</si>
  <si>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</si>
  <si>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</si>
  <si>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</si>
  <si>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</si>
  <si>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</si>
  <si>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</si>
  <si>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</si>
  <si>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</si>
  <si>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</si>
  <si>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</si>
  <si>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</si>
  <si>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</si>
  <si>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</si>
  <si>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</si>
  <si>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</si>
  <si>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</si>
  <si>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</si>
  <si>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</si>
  <si>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</si>
  <si>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</si>
  <si>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</si>
  <si>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</si>
  <si>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</si>
  <si>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</si>
  <si>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</si>
  <si>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</si>
  <si>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</si>
  <si>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</si>
  <si>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</si>
  <si>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</si>
  <si>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</si>
  <si>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</si>
  <si>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</si>
  <si>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</si>
  <si>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</si>
  <si>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</si>
  <si>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</si>
  <si>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</si>
  <si>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</si>
  <si>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</si>
  <si>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</si>
  <si>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</si>
  <si>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</si>
  <si>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</si>
  <si>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</si>
  <si>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</si>
  <si>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</si>
  <si>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</si>
  <si>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</si>
  <si>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</si>
  <si>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</si>
  <si>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</si>
  <si>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</si>
  <si>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</si>
  <si>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</si>
  <si>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</si>
  <si>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</si>
  <si>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</si>
  <si>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</si>
  <si>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</si>
  <si>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</si>
  <si>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</si>
  <si>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</si>
  <si>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</si>
  <si>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</si>
  <si>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</si>
  <si>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</si>
  <si>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</si>
  <si>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</si>
  <si>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</si>
  <si>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</si>
  <si>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</si>
  <si>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</si>
  <si>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</si>
  <si>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</si>
  <si>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</si>
  <si>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</si>
  <si>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</si>
  <si>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</si>
  <si>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</si>
  <si>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</si>
  <si>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</si>
  <si>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</si>
  <si>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</si>
  <si>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</si>
  <si>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</si>
  <si>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</si>
  <si>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</si>
  <si>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</si>
  <si>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</si>
  <si>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</si>
  <si>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</si>
  <si>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</si>
  <si>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</si>
  <si>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</si>
  <si>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</si>
  <si>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</si>
  <si>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</si>
  <si>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</si>
  <si>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</si>
  <si>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</si>
  <si>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</si>
  <si>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</si>
  <si>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</si>
  <si>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</si>
  <si>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</si>
  <si>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</si>
  <si>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</si>
  <si>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</si>
  <si>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</si>
  <si>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</si>
  <si>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</si>
  <si>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</si>
  <si>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</si>
  <si>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</si>
  <si>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</si>
  <si>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</si>
  <si>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</si>
  <si>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</si>
  <si>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</si>
  <si>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</si>
  <si>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</si>
  <si>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</si>
  <si>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</si>
  <si>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</si>
  <si>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</si>
  <si>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</si>
  <si>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</si>
  <si>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</si>
  <si>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</si>
  <si>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</si>
  <si>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</si>
  <si>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</si>
  <si>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</si>
  <si>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</si>
  <si>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</si>
  <si>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</si>
  <si>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</si>
  <si>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</si>
  <si>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</si>
  <si>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</si>
  <si>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</si>
  <si>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</si>
  <si>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</si>
  <si>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</si>
  <si>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</si>
  <si>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</si>
  <si>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</si>
  <si>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</si>
  <si>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</si>
  <si>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</si>
  <si>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</si>
  <si>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</si>
  <si>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</si>
  <si>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</si>
  <si>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</si>
  <si>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</si>
  <si>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</si>
  <si>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</si>
  <si>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</si>
  <si>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</si>
  <si>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</si>
  <si>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</si>
  <si>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</si>
  <si>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</si>
  <si>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</si>
  <si>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</si>
  <si>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</si>
  <si>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</si>
  <si>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</si>
  <si>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</si>
  <si>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</si>
  <si>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</si>
  <si>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</si>
  <si>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</si>
  <si>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</si>
  <si>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</si>
  <si>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</si>
  <si>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</si>
  <si>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</si>
  <si>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</si>
  <si>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</si>
  <si>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</si>
  <si>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</si>
  <si>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</si>
  <si>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</si>
  <si>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</si>
  <si>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</si>
  <si>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</si>
  <si>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</si>
  <si>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</si>
  <si>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</si>
  <si>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</si>
  <si>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</si>
  <si>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</si>
  <si>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</si>
  <si>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</si>
  <si>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</si>
  <si>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</si>
  <si>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</si>
  <si>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</si>
  <si>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</si>
  <si>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</si>
  <si>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</si>
  <si>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</si>
  <si>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</si>
  <si>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</si>
  <si>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</si>
  <si>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</si>
  <si>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</si>
  <si>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</si>
  <si>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</si>
  <si>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</si>
  <si>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</si>
  <si>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</si>
  <si>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</si>
  <si>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</si>
  <si>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</si>
  <si>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</si>
  <si>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</si>
  <si>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</si>
  <si>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</si>
  <si>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</si>
  <si>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</si>
  <si>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</si>
  <si>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</si>
  <si>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</si>
  <si>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</si>
  <si>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</si>
  <si>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</si>
  <si>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</si>
  <si>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</si>
  <si>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</si>
  <si>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</si>
  <si>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</si>
  <si>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</si>
  <si>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</si>
  <si>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</si>
  <si>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</si>
  <si>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</si>
  <si>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</si>
  <si>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</si>
  <si>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</si>
  <si>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</si>
  <si>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</si>
  <si>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</si>
  <si>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</si>
  <si>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</si>
  <si>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</si>
  <si>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</si>
  <si>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</si>
  <si>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</si>
  <si>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</si>
  <si>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</si>
  <si>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</si>
  <si>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</si>
  <si>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</si>
  <si>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</si>
  <si>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</si>
  <si>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</si>
  <si>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</si>
  <si>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</si>
  <si>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</si>
  <si>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</si>
  <si>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</si>
  <si>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</si>
  <si>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</si>
  <si>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</si>
  <si>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</si>
  <si>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</si>
  <si>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</si>
  <si>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</si>
  <si>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</si>
  <si>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</si>
  <si>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</si>
  <si>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</si>
  <si>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</si>
  <si>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</si>
  <si>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</si>
  <si>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</si>
  <si>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</si>
  <si>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</si>
  <si>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</si>
  <si>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</si>
  <si>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</si>
  <si>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</si>
  <si>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</si>
  <si>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</si>
  <si>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</si>
  <si>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</si>
  <si>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</si>
  <si>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</si>
  <si>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</si>
  <si>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</si>
  <si>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</si>
  <si>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</si>
  <si>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</si>
  <si>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</si>
  <si>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</si>
  <si>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</si>
  <si>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</si>
  <si>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</si>
  <si>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</si>
  <si>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</si>
  <si>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</si>
  <si>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</si>
  <si>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</si>
  <si>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</si>
  <si>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</si>
  <si>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</si>
  <si>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</si>
  <si>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</si>
  <si>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</si>
  <si>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</si>
  <si>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</si>
  <si>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</si>
  <si>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</si>
  <si>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</si>
  <si>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</si>
  <si>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</si>
  <si>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</si>
  <si>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</si>
  <si>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</si>
  <si>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</si>
  <si>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</si>
  <si>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</si>
  <si>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</si>
  <si>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</si>
  <si>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</si>
  <si>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</si>
  <si>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</si>
  <si>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</si>
  <si>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</si>
  <si>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</si>
  <si>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</si>
  <si>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</si>
  <si>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</si>
  <si>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</si>
  <si>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</si>
  <si>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</si>
  <si>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</si>
  <si>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</si>
  <si>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</si>
  <si>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</si>
  <si>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</si>
  <si>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</si>
  <si>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</si>
  <si>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</si>
  <si>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</si>
  <si>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</si>
  <si>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</si>
  <si>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</si>
  <si>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</si>
  <si>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</si>
  <si>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</si>
  <si>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</si>
  <si>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</si>
  <si>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</si>
  <si>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</si>
  <si>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</si>
  <si>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</si>
  <si>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</si>
  <si>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</si>
  <si>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</si>
  <si>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</si>
  <si>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</si>
  <si>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</si>
  <si>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</si>
  <si>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</si>
  <si>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</si>
  <si>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</si>
  <si>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</si>
  <si>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</si>
  <si>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</si>
  <si>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</si>
  <si>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</si>
  <si>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</si>
  <si>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</si>
  <si>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</si>
  <si>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</si>
  <si>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</si>
  <si>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</si>
  <si>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</si>
  <si>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</si>
  <si>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</si>
  <si>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</si>
  <si>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</si>
  <si>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</si>
  <si>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</si>
  <si>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</si>
  <si>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</si>
  <si>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</si>
  <si>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</si>
  <si>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</si>
  <si>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</si>
  <si>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</si>
  <si>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</si>
  <si>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</si>
  <si>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</si>
  <si>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</si>
  <si>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</si>
  <si>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</si>
  <si>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</si>
  <si>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</si>
  <si>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</si>
  <si>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</si>
  <si>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</si>
  <si>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</si>
  <si>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</si>
  <si>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</si>
  <si>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</si>
  <si>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</si>
  <si>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</si>
  <si>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</si>
  <si>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</si>
  <si>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</si>
  <si>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</si>
  <si>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</si>
  <si>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</si>
  <si>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</si>
  <si>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</si>
  <si>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</si>
  <si>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</si>
  <si>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</si>
  <si>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</si>
  <si>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</si>
  <si>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</si>
  <si>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</si>
  <si>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</si>
  <si>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</si>
  <si>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</si>
  <si>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</si>
  <si>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</si>
  <si>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</si>
  <si>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</si>
  <si>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</si>
  <si>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</si>
  <si>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</si>
  <si>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</si>
  <si>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</si>
  <si>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</si>
  <si>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</si>
  <si>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</si>
  <si>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</si>
  <si>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</si>
  <si>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</si>
  <si>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</si>
  <si>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</si>
  <si>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</si>
  <si>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</si>
  <si>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</si>
  <si>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</si>
  <si>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</si>
  <si>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</si>
  <si>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</si>
  <si>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</si>
  <si>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</si>
  <si>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</si>
  <si>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</si>
  <si>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</si>
  <si>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</si>
  <si>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</si>
  <si>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</si>
  <si>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</si>
  <si>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</si>
  <si>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</si>
  <si>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</si>
  <si>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</si>
  <si>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</si>
  <si>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</si>
  <si>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</si>
  <si>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</si>
  <si>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</si>
  <si>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</si>
  <si>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</si>
  <si>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</si>
  <si>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</si>
  <si>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</si>
  <si>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</si>
  <si>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</si>
  <si>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</si>
  <si>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</si>
  <si>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</si>
  <si>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</si>
  <si>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</si>
  <si>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</si>
  <si>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</si>
  <si>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</si>
  <si>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</si>
  <si>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</si>
  <si>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</si>
  <si>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</si>
  <si>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</si>
  <si>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</si>
  <si>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</si>
  <si>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</si>
  <si>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</si>
  <si>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</si>
  <si>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</si>
  <si>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</si>
  <si>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</si>
  <si>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</si>
  <si>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</si>
  <si>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</si>
  <si>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</si>
  <si>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</si>
  <si>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</si>
  <si>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</si>
  <si>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</si>
  <si>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</si>
  <si>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</si>
  <si>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</si>
  <si>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</si>
  <si>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</si>
  <si>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</si>
  <si>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</si>
  <si>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</si>
  <si>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</si>
  <si>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</si>
  <si>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</si>
  <si>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</si>
  <si>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</si>
  <si>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</si>
  <si>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</si>
  <si>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</si>
  <si>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</si>
  <si>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</si>
  <si>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</si>
  <si>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</si>
  <si>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</si>
  <si>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</si>
  <si>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</si>
  <si>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</si>
  <si>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</si>
  <si>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</si>
  <si>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</si>
  <si>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</si>
  <si>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</si>
  <si>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</si>
  <si>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</si>
  <si>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</si>
  <si>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</si>
  <si>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</si>
  <si>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</si>
  <si>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</si>
  <si>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</si>
  <si>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</si>
  <si>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</si>
  <si>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</si>
  <si>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</si>
  <si>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</si>
  <si>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</si>
  <si>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</si>
  <si>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</si>
  <si>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</si>
  <si>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</si>
  <si>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</si>
  <si>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</si>
  <si>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</si>
  <si>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</si>
  <si>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</si>
  <si>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</si>
  <si>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</si>
  <si>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</si>
  <si>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</si>
  <si>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</si>
  <si>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</si>
  <si>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</si>
  <si>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</si>
  <si>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</si>
  <si>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</si>
  <si>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</si>
  <si>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</si>
  <si>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</si>
  <si>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</si>
  <si>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</si>
  <si>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</si>
  <si>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</si>
  <si>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</si>
  <si>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</si>
  <si>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</si>
  <si>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</si>
  <si>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</si>
  <si>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</si>
  <si>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</si>
  <si>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</si>
  <si>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</si>
  <si>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</si>
  <si>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</si>
  <si>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</si>
  <si>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</si>
  <si>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</si>
  <si>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</si>
  <si>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</si>
  <si>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</si>
  <si>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</si>
  <si>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</si>
  <si>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</si>
  <si>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</si>
  <si>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</si>
  <si>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</si>
  <si>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</si>
  <si>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</si>
  <si>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</si>
  <si>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</si>
  <si>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</si>
  <si>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</si>
  <si>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</si>
  <si>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</si>
  <si>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</si>
  <si>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</si>
  <si>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</si>
  <si>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</si>
  <si>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</si>
  <si>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</si>
  <si>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</si>
  <si>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</si>
  <si>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</si>
  <si>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</si>
  <si>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</si>
  <si>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</si>
  <si>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</si>
  <si>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</si>
  <si>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</si>
  <si>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</si>
  <si>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</si>
  <si>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</si>
  <si>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</si>
  <si>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</si>
  <si>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</si>
  <si>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</si>
  <si>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</si>
  <si>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</si>
  <si>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</si>
  <si>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</si>
  <si>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</si>
  <si>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</si>
  <si>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</si>
  <si>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</si>
  <si>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</si>
  <si>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</si>
  <si>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</si>
  <si>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</si>
  <si>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</si>
  <si>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</si>
  <si>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</si>
  <si>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</si>
  <si>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</si>
  <si>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</si>
  <si>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</si>
  <si>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</si>
  <si>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</si>
  <si>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</si>
  <si>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</si>
  <si>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</si>
  <si>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</si>
  <si>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</si>
  <si>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</si>
  <si>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</si>
  <si>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</si>
  <si>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</si>
  <si>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</si>
  <si>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</si>
  <si>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</si>
  <si>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</si>
  <si>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</si>
  <si>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</si>
  <si>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</si>
  <si>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</si>
  <si>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</si>
  <si>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</si>
  <si>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</si>
  <si>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</si>
  <si>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</si>
  <si>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</si>
  <si>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</si>
  <si>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</si>
  <si>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</si>
  <si>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</si>
  <si>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</si>
  <si>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</si>
  <si>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</si>
  <si>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</si>
  <si>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</si>
  <si>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</si>
  <si>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</si>
  <si>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</si>
  <si>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</si>
  <si>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</si>
  <si>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</si>
  <si>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</si>
  <si>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</si>
  <si>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</si>
  <si>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</si>
  <si>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</si>
  <si>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</si>
  <si>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</si>
  <si>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</si>
  <si>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</si>
  <si>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</si>
  <si>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</si>
  <si>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</si>
  <si>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</si>
  <si>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</si>
  <si>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</si>
  <si>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</si>
  <si>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</si>
  <si>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</si>
  <si>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</si>
  <si>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</si>
  <si>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</si>
  <si>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</si>
  <si>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</si>
  <si>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</si>
  <si>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</si>
  <si>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</si>
  <si>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</si>
  <si>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</si>
  <si>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</si>
  <si>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</si>
  <si>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</si>
  <si>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</si>
  <si>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</si>
  <si>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</si>
  <si>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</si>
  <si>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</si>
  <si>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</si>
  <si>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</si>
  <si>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</si>
  <si>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</si>
  <si>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</si>
  <si>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</si>
  <si>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</si>
  <si>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</si>
  <si>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</si>
  <si>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</si>
  <si>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</si>
  <si>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</si>
  <si>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</si>
  <si>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</si>
  <si>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</si>
  <si>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</si>
  <si>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</si>
  <si>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</si>
  <si>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</si>
  <si>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</si>
  <si>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</si>
  <si>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</si>
  <si>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</si>
  <si>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</si>
  <si>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</si>
  <si>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</si>
  <si>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</si>
  <si>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</si>
  <si>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</si>
  <si>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</si>
  <si>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</si>
  <si>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</si>
  <si>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</si>
  <si>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</si>
  <si>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</si>
  <si>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</si>
  <si>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</si>
  <si>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</si>
  <si>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</si>
  <si>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</si>
  <si>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</si>
  <si>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</si>
  <si>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</si>
  <si>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</si>
  <si>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</si>
  <si>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</si>
  <si>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</si>
  <si>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</si>
  <si>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</si>
  <si>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</si>
  <si>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</si>
  <si>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</si>
  <si>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</si>
  <si>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</si>
  <si>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</si>
  <si>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</si>
  <si>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</si>
  <si>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</si>
  <si>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</si>
  <si>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</si>
  <si>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</si>
  <si>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</si>
  <si>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</si>
  <si>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</si>
  <si>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</si>
  <si>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</si>
  <si>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</si>
  <si>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</si>
  <si>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</si>
  <si>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</si>
  <si>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</si>
  <si>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</si>
  <si>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</si>
  <si>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</si>
  <si>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</si>
  <si>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</si>
  <si>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</si>
  <si>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</si>
  <si>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</si>
  <si>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</si>
  <si>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</si>
  <si>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</si>
  <si>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</si>
  <si>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</si>
  <si>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</si>
  <si>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</si>
  <si>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</si>
  <si>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</si>
  <si>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</si>
  <si>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</si>
  <si>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</si>
  <si>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</si>
  <si>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</si>
  <si>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</si>
  <si>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</si>
  <si>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</si>
  <si>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</si>
  <si>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</si>
  <si>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</si>
  <si>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</si>
  <si>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</si>
  <si>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</si>
  <si>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</si>
  <si>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</si>
  <si>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</si>
  <si>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</si>
  <si>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</si>
  <si>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</si>
  <si>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</si>
  <si>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</si>
  <si>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</si>
  <si>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</si>
  <si>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</si>
  <si>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</si>
  <si>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</si>
  <si>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</si>
  <si>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</si>
  <si>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</si>
  <si>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</si>
  <si>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</si>
  <si>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</si>
  <si>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</si>
  <si>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</si>
  <si>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</si>
  <si>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</si>
  <si>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</si>
  <si>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</si>
  <si>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</si>
  <si>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</si>
  <si>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</si>
  <si>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</si>
  <si>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</si>
  <si>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</si>
  <si>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</si>
  <si>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</si>
  <si>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</si>
  <si>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</si>
  <si>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</si>
  <si>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</si>
  <si>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</si>
  <si>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</si>
  <si>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</si>
  <si>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</si>
  <si>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</si>
  <si>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</si>
  <si>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</si>
  <si>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</si>
  <si>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</si>
  <si>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</si>
  <si>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</si>
  <si>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</si>
  <si>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</si>
  <si>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</si>
  <si>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</si>
  <si>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</si>
  <si>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</si>
  <si>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</si>
  <si>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</si>
  <si>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</si>
  <si>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</si>
  <si>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</si>
  <si>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</si>
  <si>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</si>
  <si>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</si>
  <si>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</si>
  <si>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</si>
  <si>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</si>
  <si>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</si>
  <si>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</si>
  <si>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</si>
  <si>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</si>
  <si>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</si>
  <si>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</si>
  <si>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</si>
  <si>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</si>
  <si>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</si>
  <si>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</si>
  <si>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</si>
  <si>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</si>
  <si>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</si>
  <si>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</si>
  <si>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</si>
  <si>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</si>
  <si>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</si>
  <si>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</si>
  <si>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</si>
  <si>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</si>
  <si>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</si>
  <si>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</si>
  <si>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</si>
  <si>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</si>
  <si>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</si>
  <si>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</si>
  <si>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</si>
  <si>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</si>
  <si>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</si>
  <si>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</si>
  <si>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</si>
  <si>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</si>
  <si>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</si>
  <si>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</si>
  <si>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</si>
  <si>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</si>
  <si>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</si>
  <si>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</si>
  <si>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</si>
  <si>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</si>
  <si>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</si>
  <si>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</si>
  <si>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</si>
  <si>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</si>
  <si>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</si>
  <si>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</si>
  <si>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</si>
  <si>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</si>
  <si>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</si>
  <si>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</si>
  <si>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</si>
  <si>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</si>
  <si>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</si>
  <si>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</si>
  <si>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</si>
  <si>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</si>
  <si>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</si>
  <si>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</si>
  <si>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</si>
  <si>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</si>
  <si>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</si>
  <si>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</si>
  <si>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</si>
  <si>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</si>
  <si>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</si>
  <si>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</si>
  <si>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</si>
  <si>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</si>
  <si>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</si>
  <si>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</si>
  <si>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</si>
  <si>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</si>
  <si>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</si>
  <si>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</si>
  <si>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</si>
  <si>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</si>
  <si>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</si>
  <si>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</si>
  <si>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</si>
  <si>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</si>
  <si>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</si>
  <si>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</si>
  <si>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</si>
  <si>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</si>
  <si>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</si>
  <si>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</si>
  <si>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</si>
  <si>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</si>
  <si>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</si>
  <si>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</si>
  <si>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</si>
  <si>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</si>
  <si>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</si>
  <si>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</si>
  <si>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</si>
  <si>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</si>
  <si>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</si>
  <si>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</si>
  <si>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</si>
  <si>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</si>
  <si>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</si>
  <si>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</si>
  <si>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</si>
  <si>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</si>
  <si>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</si>
  <si>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</si>
  <si>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</si>
  <si>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</si>
  <si>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</si>
  <si>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</si>
  <si>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</si>
  <si>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</si>
  <si>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</si>
  <si>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</si>
  <si>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</si>
  <si>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</si>
  <si>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</si>
  <si>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</si>
  <si>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</si>
  <si>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</si>
  <si>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</si>
  <si>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</si>
  <si>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</si>
  <si>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</si>
  <si>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</si>
  <si>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</si>
  <si>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</si>
  <si>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</si>
  <si>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</si>
  <si>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</si>
  <si>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</si>
  <si>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</si>
  <si>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</si>
  <si>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</si>
  <si>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</si>
  <si>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</si>
  <si>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</si>
  <si>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</si>
  <si>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</si>
  <si>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</si>
  <si>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</si>
  <si>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</si>
  <si>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</si>
  <si>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</si>
  <si>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</si>
  <si>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</si>
  <si>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</si>
  <si>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</si>
  <si>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</si>
  <si>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</si>
  <si>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</si>
  <si>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</si>
  <si>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</si>
  <si>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</si>
  <si>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</si>
  <si>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</si>
  <si>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</si>
  <si>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</si>
  <si>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</si>
  <si>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</si>
  <si>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</si>
  <si>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</si>
  <si>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</si>
  <si>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</si>
  <si>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</si>
  <si>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</si>
  <si>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</si>
  <si>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</si>
  <si>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</si>
  <si>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</si>
  <si>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</si>
  <si>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</si>
  <si>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</si>
  <si>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</si>
  <si>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</si>
  <si>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</si>
  <si>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</si>
  <si>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</si>
  <si>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</si>
  <si>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</si>
  <si>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</si>
  <si>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</si>
  <si>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</si>
  <si>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</si>
  <si>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</si>
  <si>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</si>
  <si>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</si>
  <si>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</si>
  <si>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</si>
  <si>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</si>
  <si>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</si>
  <si>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</si>
  <si>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</si>
  <si>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</si>
  <si>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</si>
  <si>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</si>
  <si>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</si>
  <si>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</si>
  <si>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</si>
  <si>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</si>
  <si>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</si>
  <si>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</si>
  <si>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</si>
  <si>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</si>
  <si>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</si>
  <si>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</si>
  <si>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</si>
  <si>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</si>
  <si>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</si>
  <si>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</si>
  <si>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</si>
  <si>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</si>
  <si>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</si>
  <si>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</si>
  <si>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</si>
  <si>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</si>
  <si>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</si>
  <si>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</si>
  <si>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</si>
  <si>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</si>
  <si>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</si>
  <si>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</si>
  <si>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</si>
  <si>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</si>
  <si>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</si>
  <si>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</si>
  <si>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</si>
  <si>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</si>
  <si>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</si>
  <si>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</si>
  <si>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</si>
  <si>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</si>
  <si>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</si>
  <si>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</si>
  <si>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</si>
  <si>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</si>
  <si>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</si>
  <si>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</si>
  <si>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</si>
  <si>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</si>
  <si>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</si>
  <si>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</si>
  <si>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</si>
  <si>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</si>
  <si>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</si>
  <si>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</si>
  <si>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</si>
  <si>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</si>
  <si>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</si>
  <si>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</si>
  <si>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</si>
  <si>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</si>
  <si>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</si>
  <si>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</si>
  <si>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</si>
  <si>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</si>
  <si>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</si>
  <si>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</si>
  <si>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</si>
  <si>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</si>
  <si>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</si>
  <si>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</si>
  <si>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</si>
  <si>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</si>
  <si>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</si>
  <si>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</si>
  <si>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</si>
  <si>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</si>
  <si>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</si>
  <si>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</si>
  <si>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</si>
  <si>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</si>
  <si>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</si>
  <si>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</si>
  <si>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</si>
  <si>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</si>
  <si>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</si>
  <si>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</si>
  <si>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</si>
  <si>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</si>
  <si>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</si>
  <si>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</si>
  <si>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</si>
  <si>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</si>
  <si>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</si>
  <si>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</si>
  <si>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</si>
  <si>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</si>
  <si>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</si>
  <si>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</si>
  <si>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</si>
  <si>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</si>
  <si>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</si>
  <si>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</si>
  <si>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</si>
  <si>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</si>
  <si>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</si>
  <si>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</si>
  <si>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</si>
  <si>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</si>
  <si>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</si>
  <si>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</si>
  <si>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</si>
  <si>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</si>
  <si>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</si>
  <si>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</si>
  <si>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</si>
  <si>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</si>
  <si>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</si>
  <si>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</si>
  <si>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</si>
  <si>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</si>
  <si>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</si>
  <si>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</si>
  <si>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</si>
  <si>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</si>
  <si>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</si>
  <si>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</si>
  <si>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</si>
  <si>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</si>
  <si>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</si>
  <si>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</si>
  <si>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</si>
  <si>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</si>
  <si>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</si>
  <si>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</si>
  <si>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</si>
  <si>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</si>
  <si>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</si>
  <si>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</si>
  <si>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</si>
  <si>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</si>
  <si>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</si>
  <si>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</si>
  <si>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</si>
  <si>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</si>
  <si>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</si>
  <si>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</si>
  <si>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</si>
  <si>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</si>
  <si>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</si>
  <si>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</si>
  <si>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</si>
  <si>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</si>
  <si>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</si>
  <si>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</si>
  <si>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</si>
  <si>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</si>
  <si>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</si>
  <si>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</si>
  <si>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</si>
  <si>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</si>
  <si>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</si>
  <si>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</si>
  <si>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</si>
  <si>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</si>
  <si>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</si>
  <si>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</si>
  <si>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</si>
  <si>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</si>
  <si>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</si>
  <si>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</si>
  <si>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</si>
  <si>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</si>
  <si>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</si>
  <si>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</si>
  <si>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</si>
  <si>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</si>
  <si>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</si>
  <si>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</si>
  <si>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</si>
  <si>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</si>
  <si>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</si>
  <si>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</si>
  <si>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</si>
  <si>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</si>
  <si>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</si>
  <si>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</si>
  <si>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</si>
  <si>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</si>
  <si>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</si>
  <si>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</si>
  <si>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</si>
  <si>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</si>
  <si>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</si>
  <si>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</si>
  <si>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</si>
  <si>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</si>
  <si>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</si>
  <si>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</si>
  <si>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</si>
  <si>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</si>
  <si>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</si>
  <si>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</si>
  <si>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</si>
  <si>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</si>
  <si>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</si>
  <si>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</si>
  <si>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</si>
  <si>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</si>
  <si>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</si>
  <si>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</si>
  <si>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</si>
  <si>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</si>
  <si>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</si>
  <si>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</si>
  <si>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</si>
  <si>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</si>
  <si>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</si>
  <si>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</si>
  <si>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</si>
  <si>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</si>
  <si>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</si>
  <si>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</si>
  <si>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</si>
  <si>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</si>
  <si>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</si>
  <si>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</si>
  <si>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</si>
  <si>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</si>
  <si>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</si>
  <si>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</si>
  <si>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</si>
  <si>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</si>
  <si>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</si>
  <si>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</si>
  <si>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</si>
  <si>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</si>
  <si>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</si>
  <si>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</si>
  <si>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</si>
  <si>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</si>
  <si>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</si>
  <si>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</si>
  <si>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</si>
  <si>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</si>
  <si>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</si>
  <si>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</si>
  <si>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</si>
  <si>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</si>
  <si>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</si>
  <si>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</si>
  <si>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</si>
  <si>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</si>
  <si>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</si>
  <si>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</si>
  <si>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</si>
  <si>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</si>
  <si>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</si>
  <si>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</si>
  <si>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</si>
  <si>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</si>
  <si>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</si>
  <si>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</si>
  <si>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</si>
  <si>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</si>
  <si>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</si>
  <si>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</si>
  <si>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</si>
  <si>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</si>
  <si>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</si>
  <si>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</si>
  <si>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</si>
  <si>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</si>
  <si>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</si>
  <si>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</si>
  <si>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</si>
  <si>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</si>
  <si>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</si>
  <si>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</si>
  <si>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</si>
  <si>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</si>
  <si>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</si>
  <si>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</si>
  <si>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</si>
  <si>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</si>
  <si>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</si>
  <si>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</si>
  <si>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</si>
  <si>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</si>
  <si>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</si>
  <si>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</si>
  <si>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</si>
  <si>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</si>
  <si>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</si>
  <si>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</si>
  <si>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</si>
  <si>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</si>
  <si>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</si>
  <si>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</si>
  <si>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</si>
  <si>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</si>
  <si>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</si>
  <si>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</si>
  <si>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</si>
  <si>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</si>
  <si>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</si>
  <si>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</si>
  <si>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</si>
  <si>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</si>
  <si>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</si>
  <si>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</si>
  <si>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</si>
  <si>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</si>
  <si>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</si>
  <si>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</si>
  <si>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</si>
  <si>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</si>
  <si>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</si>
  <si>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</si>
  <si>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</si>
  <si>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</si>
  <si>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</si>
  <si>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</si>
  <si>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</si>
  <si>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</si>
  <si>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</si>
  <si>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</si>
  <si>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</si>
  <si>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</si>
  <si>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</si>
  <si>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</si>
  <si>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</si>
  <si>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</si>
  <si>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</si>
  <si>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</si>
  <si>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</si>
  <si>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</si>
  <si>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</si>
  <si>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</si>
  <si>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</si>
  <si>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</si>
  <si>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</si>
  <si>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</si>
  <si>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</si>
  <si>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</si>
  <si>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</si>
  <si>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</si>
  <si>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</si>
  <si>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</si>
  <si>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</si>
  <si>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</si>
  <si>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</si>
  <si>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</si>
  <si>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</si>
  <si>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</si>
  <si>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</si>
  <si>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</si>
  <si>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</si>
  <si>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</si>
  <si>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</si>
  <si>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</si>
  <si>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</si>
  <si>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</si>
  <si>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</si>
  <si>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</si>
  <si>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</si>
  <si>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</si>
  <si>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</si>
  <si>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</si>
  <si>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</si>
  <si>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</si>
  <si>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</si>
  <si>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</si>
  <si>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</si>
  <si>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</si>
  <si>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</si>
  <si>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</si>
  <si>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</si>
  <si>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</si>
  <si>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</si>
  <si>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</si>
  <si>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</si>
  <si>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</si>
  <si>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</si>
  <si>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</si>
  <si>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</si>
  <si>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</si>
  <si>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</si>
  <si>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</si>
  <si>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</si>
  <si>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</si>
  <si>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</si>
  <si>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</si>
  <si>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</si>
  <si>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</si>
  <si>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</si>
  <si>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</si>
  <si>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</si>
  <si>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</si>
  <si>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</si>
  <si>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</si>
  <si>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</si>
  <si>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</si>
  <si>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</si>
  <si>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</si>
  <si>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</si>
  <si>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</si>
  <si>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</si>
  <si>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</si>
  <si>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</si>
  <si>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</si>
  <si>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</si>
  <si>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</si>
  <si>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</si>
  <si>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</si>
  <si>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</si>
  <si>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</si>
  <si>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</si>
  <si>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</si>
  <si>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</si>
  <si>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</si>
  <si>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</si>
  <si>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</si>
  <si>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</si>
  <si>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</si>
  <si>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</si>
  <si>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</si>
  <si>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</si>
  <si>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</si>
  <si>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</si>
  <si>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</si>
  <si>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</si>
  <si>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</si>
  <si>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</si>
  <si>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</si>
  <si>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</si>
  <si>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</si>
  <si>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</si>
  <si>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</si>
  <si>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</si>
  <si>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</si>
  <si>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</si>
  <si>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</si>
  <si>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</si>
  <si>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</si>
  <si>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</si>
  <si>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</si>
  <si>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</si>
  <si>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</si>
  <si>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</si>
  <si>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</si>
  <si>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</si>
  <si>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</si>
  <si>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</si>
  <si>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</si>
  <si>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</si>
  <si>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</si>
  <si>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</si>
  <si>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</si>
  <si>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</si>
  <si>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</si>
  <si>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</si>
  <si>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</si>
  <si>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</si>
  <si>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</si>
  <si>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</si>
  <si>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</si>
  <si>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</si>
  <si>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</si>
  <si>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</si>
  <si>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</si>
  <si>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</si>
  <si>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</si>
  <si>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</si>
  <si>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</si>
  <si>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</si>
  <si>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</si>
  <si>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</si>
  <si>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</si>
  <si>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</si>
  <si>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</si>
  <si>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</si>
  <si>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</si>
  <si>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</si>
  <si>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</si>
  <si>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</si>
  <si>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</si>
  <si>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</si>
  <si>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</si>
  <si>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</si>
  <si>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</si>
  <si>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</si>
  <si>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</si>
  <si>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</si>
  <si>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</si>
  <si>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</si>
  <si>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</si>
  <si>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</si>
  <si>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</si>
  <si>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</si>
  <si>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</si>
  <si>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</si>
  <si>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</si>
  <si>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</si>
  <si>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</si>
  <si>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</si>
  <si>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</si>
  <si>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</si>
  <si>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</si>
  <si>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</si>
  <si>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</si>
  <si>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</si>
  <si>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</si>
  <si>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</si>
  <si>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</si>
  <si>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</si>
  <si>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</si>
  <si>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</si>
  <si>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</si>
  <si>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</si>
  <si>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</si>
  <si>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</si>
  <si>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</si>
  <si>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</si>
  <si>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</si>
  <si>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</si>
  <si>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</si>
  <si>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</si>
  <si>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</si>
  <si>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</si>
  <si>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</si>
  <si>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</si>
  <si>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</si>
  <si>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</si>
  <si>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</si>
  <si>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</si>
  <si>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</si>
  <si>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</si>
  <si>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</si>
  <si>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</si>
  <si>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</si>
  <si>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</si>
  <si>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</si>
  <si>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</si>
  <si>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</si>
  <si>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</si>
  <si>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</si>
  <si>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</si>
  <si>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</si>
  <si>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</si>
  <si>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</si>
  <si>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</si>
  <si>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</si>
  <si>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</si>
  <si>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</si>
  <si>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</si>
  <si>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</si>
  <si>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</si>
  <si>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</si>
  <si>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</si>
  <si>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</si>
  <si>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</si>
  <si>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</si>
  <si>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</si>
  <si>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</si>
  <si>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</si>
  <si>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</si>
  <si>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</si>
  <si>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</si>
  <si>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</si>
  <si>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</si>
  <si>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</si>
  <si>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</si>
  <si>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</si>
  <si>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</si>
  <si>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</si>
  <si>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</si>
  <si>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</si>
  <si>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</si>
  <si>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</si>
  <si>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</si>
  <si>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</si>
  <si>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</si>
  <si>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</si>
  <si>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</si>
  <si>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</si>
  <si>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</si>
  <si>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</si>
  <si>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</si>
  <si>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</si>
  <si>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</si>
  <si>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</si>
  <si>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</si>
  <si>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</si>
  <si>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</si>
  <si>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</si>
  <si>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</si>
  <si>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</si>
  <si>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</si>
  <si>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</si>
  <si>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</si>
  <si>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</si>
  <si>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</si>
  <si>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</si>
  <si>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</si>
  <si>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</si>
  <si>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</si>
  <si>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</si>
  <si>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</si>
  <si>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</si>
  <si>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</si>
  <si>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</si>
  <si>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</si>
  <si>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</si>
  <si>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</si>
  <si>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</si>
  <si>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</si>
  <si>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</si>
  <si>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</si>
  <si>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</si>
  <si>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</si>
  <si>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</si>
  <si>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</si>
  <si>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</si>
  <si>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</si>
  <si>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</si>
  <si>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</si>
  <si>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</si>
  <si>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</si>
  <si>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</si>
  <si>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</si>
  <si>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</si>
  <si>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</si>
  <si>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</si>
  <si>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</si>
  <si>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</si>
  <si>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</si>
  <si>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</si>
  <si>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</si>
  <si>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</si>
  <si>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</si>
  <si>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</si>
  <si>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</si>
  <si>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</si>
  <si>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</si>
  <si>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</si>
  <si>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</si>
  <si>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</si>
  <si>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</si>
  <si>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</si>
  <si>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</si>
  <si>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</si>
  <si>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</si>
  <si>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</si>
  <si>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</si>
  <si>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</si>
  <si>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</si>
  <si>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</si>
  <si>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</si>
  <si>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</si>
  <si>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</si>
  <si>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</si>
  <si>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</si>
  <si>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</si>
  <si>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</si>
  <si>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</si>
  <si>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</si>
  <si>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</si>
  <si>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</si>
  <si>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</si>
  <si>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</si>
  <si>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</si>
  <si>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</si>
  <si>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</si>
  <si>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</si>
  <si>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</si>
  <si>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</si>
  <si>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</si>
  <si>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</si>
  <si>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</si>
  <si>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</si>
  <si>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</si>
  <si>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</si>
  <si>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</si>
  <si>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</si>
  <si>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</si>
  <si>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</si>
  <si>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</si>
  <si>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</si>
  <si>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</si>
  <si>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</si>
  <si>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</si>
  <si>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</si>
  <si>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</si>
  <si>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</si>
  <si>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</si>
  <si>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</si>
  <si>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</si>
  <si>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</si>
  <si>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</si>
  <si>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</si>
  <si>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</si>
  <si>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</si>
  <si>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</si>
  <si>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</si>
  <si>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</si>
  <si>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</si>
  <si>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</si>
  <si>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</si>
  <si>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</si>
  <si>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</si>
  <si>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</si>
  <si>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</si>
  <si>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</si>
  <si>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</si>
  <si>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</si>
  <si>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</si>
  <si>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</si>
  <si>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</si>
  <si>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</si>
  <si>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</si>
  <si>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</si>
  <si>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</si>
  <si>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</si>
  <si>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</si>
  <si>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</si>
  <si>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</si>
  <si>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</si>
  <si>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</si>
  <si>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</si>
  <si>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</si>
  <si>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</si>
  <si>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</si>
  <si>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</si>
  <si>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</si>
  <si>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</si>
  <si>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</si>
  <si>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</si>
  <si>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</si>
  <si>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</si>
  <si>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</si>
  <si>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</si>
  <si>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</si>
  <si>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</si>
  <si>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</si>
  <si>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</si>
  <si>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</si>
  <si>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</si>
  <si>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</si>
  <si>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</si>
  <si>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</si>
  <si>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</si>
  <si>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</si>
  <si>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</si>
  <si>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</si>
  <si>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</si>
  <si>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</si>
  <si>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</si>
  <si>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</si>
  <si>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</si>
  <si>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</si>
  <si>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</si>
  <si>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</si>
  <si>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</si>
  <si>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</si>
  <si>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</si>
  <si>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</si>
  <si>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</si>
  <si>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</si>
  <si>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</si>
  <si>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</si>
  <si>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</si>
  <si>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</si>
  <si>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</si>
  <si>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</si>
  <si>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</si>
  <si>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</si>
  <si>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</si>
  <si>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</si>
  <si>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</si>
  <si>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</si>
  <si>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</si>
  <si>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</si>
  <si>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</si>
  <si>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</si>
  <si>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</si>
  <si>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</si>
  <si>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</si>
  <si>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</si>
  <si>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</si>
  <si>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</si>
  <si>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</si>
  <si>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</si>
  <si>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</si>
  <si>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</si>
  <si>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</si>
  <si>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</si>
  <si>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</si>
  <si>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</si>
  <si>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</si>
  <si>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</si>
  <si>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</si>
  <si>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</si>
  <si>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</si>
  <si>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</si>
  <si>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</si>
  <si>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</si>
  <si>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</si>
  <si>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</si>
  <si>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</si>
  <si>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</si>
  <si>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</si>
  <si>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</si>
  <si>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</si>
  <si>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</si>
  <si>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</si>
  <si>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</si>
  <si>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</si>
  <si>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</si>
  <si>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</si>
  <si>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</si>
  <si>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</si>
  <si>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</si>
  <si>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</si>
  <si>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</si>
  <si>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</si>
  <si>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</si>
  <si>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</si>
  <si>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</si>
  <si>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</si>
  <si>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</si>
  <si>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</si>
  <si>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</si>
  <si>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</si>
  <si>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</si>
  <si>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</si>
  <si>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</si>
  <si>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</si>
  <si>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</si>
  <si>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</si>
  <si>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</si>
  <si>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</si>
  <si>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</si>
  <si>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</si>
  <si>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</si>
  <si>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</si>
  <si>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</si>
  <si>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</si>
  <si>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</si>
  <si>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</si>
  <si>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</si>
  <si>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</si>
  <si>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</si>
  <si>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</si>
  <si>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</si>
  <si>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</si>
  <si>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</si>
  <si>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</si>
  <si>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</si>
  <si>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</si>
  <si>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</si>
  <si>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</si>
  <si>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</si>
  <si>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</si>
  <si>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</si>
  <si>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</si>
  <si>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</si>
  <si>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</si>
  <si>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</si>
  <si>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</si>
  <si>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</si>
  <si>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</si>
  <si>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</si>
  <si>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</si>
  <si>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</si>
  <si>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</si>
  <si>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</si>
  <si>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</si>
  <si>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</si>
  <si>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</si>
  <si>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</si>
  <si>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</si>
  <si>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</si>
  <si>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</si>
  <si>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</si>
  <si>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</si>
  <si>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</si>
  <si>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</si>
  <si>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</si>
  <si>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</si>
  <si>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</si>
  <si>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</si>
  <si>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</si>
  <si>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</si>
  <si>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</si>
  <si>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</si>
  <si>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</si>
  <si>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</si>
  <si>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</si>
  <si>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</si>
  <si>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</si>
  <si>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</si>
  <si>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</si>
  <si>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</si>
  <si>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</si>
  <si>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</si>
  <si>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</si>
  <si>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</si>
  <si>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</si>
  <si>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</si>
  <si>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</si>
  <si>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</si>
  <si>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</si>
  <si>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</si>
  <si>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</si>
  <si>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</si>
  <si>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</si>
  <si>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</si>
  <si>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</si>
  <si>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</si>
  <si>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</si>
  <si>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</si>
  <si>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</si>
  <si>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</si>
  <si>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</si>
  <si>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</si>
  <si>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</si>
  <si>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</si>
  <si>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</si>
  <si>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</si>
  <si>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</si>
  <si>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</si>
  <si>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</si>
  <si>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</si>
  <si>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</si>
  <si>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</si>
  <si>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</si>
  <si>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</si>
  <si>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</si>
  <si>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</si>
  <si>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</si>
  <si>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</si>
  <si>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</si>
  <si>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</si>
  <si>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</si>
  <si>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</si>
  <si>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</si>
  <si>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</si>
  <si>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</si>
  <si>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</si>
  <si>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</si>
  <si>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</si>
  <si>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</si>
  <si>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</si>
  <si>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</si>
  <si>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</si>
  <si>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</si>
  <si>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</si>
  <si>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</si>
  <si>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</si>
  <si>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</si>
  <si>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</si>
  <si>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</si>
  <si>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</si>
  <si>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</si>
  <si>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</si>
  <si>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</si>
  <si>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</si>
  <si>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</si>
  <si>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</si>
  <si>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</si>
  <si>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</si>
  <si>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</si>
  <si>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</si>
  <si>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</si>
  <si>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</si>
  <si>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</si>
  <si>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</si>
  <si>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</si>
  <si>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</si>
  <si>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</si>
  <si>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</si>
  <si>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</si>
  <si>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</si>
  <si>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</si>
  <si>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</si>
  <si>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</si>
  <si>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</si>
  <si>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</si>
  <si>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</si>
  <si>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</si>
  <si>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</si>
  <si>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</si>
  <si>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</si>
  <si>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</si>
  <si>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</si>
  <si>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</si>
  <si>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</si>
  <si>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</si>
  <si>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</si>
  <si>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</si>
  <si>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</si>
  <si>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</si>
  <si>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</si>
  <si>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</si>
  <si>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</si>
  <si>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</si>
  <si>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</si>
  <si>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</si>
  <si>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</si>
  <si>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</si>
  <si>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</si>
  <si>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</si>
  <si>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</si>
  <si>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</si>
  <si>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</si>
  <si>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</si>
  <si>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</si>
  <si>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</si>
  <si>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</si>
  <si>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</si>
  <si>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</si>
  <si>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</si>
  <si>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</si>
  <si>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</si>
  <si>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</si>
  <si>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</si>
  <si>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</si>
  <si>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</si>
  <si>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</si>
  <si>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</si>
  <si>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</si>
  <si>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</si>
  <si>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</si>
  <si>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</si>
  <si>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</si>
  <si>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</si>
  <si>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</si>
  <si>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</si>
  <si>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</si>
  <si>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</si>
  <si>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</si>
  <si>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</si>
  <si>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</si>
  <si>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</si>
  <si>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</si>
  <si>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</si>
  <si>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</si>
  <si>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</si>
  <si>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</si>
  <si>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</si>
  <si>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</si>
  <si>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</si>
  <si>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</si>
  <si>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</si>
  <si>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</si>
  <si>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</si>
  <si>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</si>
  <si>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</si>
  <si>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</si>
  <si>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</si>
  <si>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</si>
  <si>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</si>
  <si>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</si>
  <si>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</si>
  <si>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</si>
  <si>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</si>
  <si>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</si>
  <si>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</si>
  <si>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</si>
  <si>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</si>
  <si>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</si>
  <si>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</si>
  <si>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</si>
  <si>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</si>
  <si>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</si>
  <si>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</si>
  <si>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</si>
  <si>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</si>
  <si>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</si>
  <si>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</si>
  <si>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</si>
  <si>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</si>
  <si>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</si>
  <si>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</si>
  <si>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</si>
  <si>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</si>
  <si>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</si>
  <si>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</si>
  <si>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</si>
  <si>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</si>
  <si>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</si>
  <si>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</si>
  <si>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</si>
  <si>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</si>
  <si>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</si>
  <si>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</si>
  <si>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</si>
  <si>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</si>
  <si>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</si>
  <si>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</si>
  <si>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</si>
  <si>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</si>
  <si>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</si>
  <si>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</si>
  <si>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</si>
  <si>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</si>
  <si>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</si>
  <si>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</si>
  <si>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</si>
  <si>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</si>
  <si>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</si>
  <si>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</si>
  <si>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</si>
  <si>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</si>
  <si>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</si>
  <si>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</si>
  <si>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</si>
  <si>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</si>
  <si>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</si>
  <si>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</si>
  <si>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</si>
  <si>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</si>
  <si>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</si>
  <si>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</si>
  <si>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</si>
  <si>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</si>
  <si>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</si>
  <si>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</si>
  <si>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</si>
  <si>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</si>
  <si>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</si>
  <si>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</si>
  <si>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</si>
  <si>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</si>
  <si>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</si>
  <si>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</si>
  <si>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</si>
  <si>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</si>
  <si>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</si>
  <si>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</si>
  <si>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</si>
  <si>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</si>
  <si>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</si>
  <si>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</si>
  <si>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</si>
  <si>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</si>
  <si>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</si>
  <si>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</si>
  <si>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</si>
  <si>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</si>
  <si>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</si>
  <si>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</si>
  <si>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</si>
  <si>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</si>
  <si>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</si>
  <si>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</si>
  <si>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</si>
  <si>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</si>
  <si>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</si>
  <si>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</si>
  <si>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</si>
  <si>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</si>
  <si>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</si>
  <si>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</si>
  <si>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</si>
  <si>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</si>
  <si>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</si>
  <si>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</si>
  <si>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</si>
  <si>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</si>
  <si>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</si>
  <si>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</si>
  <si>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</si>
  <si>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</si>
  <si>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</si>
  <si>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</si>
  <si>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</si>
  <si>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</si>
  <si>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</si>
  <si>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</si>
  <si>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</si>
  <si>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</si>
  <si>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</si>
  <si>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</si>
  <si>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</si>
  <si>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</si>
  <si>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</si>
  <si>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</si>
  <si>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</si>
  <si>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</si>
  <si>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</si>
  <si>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</si>
  <si>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</si>
  <si>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</si>
  <si>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</si>
  <si>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</si>
  <si>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</si>
  <si>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</si>
  <si>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</si>
  <si>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</si>
  <si>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</si>
  <si>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</si>
  <si>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</si>
  <si>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</si>
  <si>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</si>
  <si>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</si>
  <si>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</si>
  <si>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</si>
  <si>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</si>
  <si>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</si>
  <si>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</si>
  <si>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</si>
  <si>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</si>
  <si>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</si>
  <si>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</si>
  <si>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</si>
  <si>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</si>
  <si>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</si>
  <si>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</si>
  <si>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</si>
  <si>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</si>
  <si>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</si>
  <si>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</si>
  <si>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</si>
  <si>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</si>
  <si>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</si>
  <si>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</si>
  <si>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</si>
  <si>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</si>
  <si>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</si>
  <si>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</si>
  <si>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</si>
  <si>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</si>
  <si>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</si>
  <si>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</si>
  <si>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</si>
  <si>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</si>
  <si>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</si>
  <si>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</si>
  <si>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</si>
  <si>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</si>
  <si>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</si>
  <si>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</si>
  <si>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</si>
  <si>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</si>
  <si>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</si>
  <si>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</si>
  <si>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</si>
  <si>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</si>
  <si>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</si>
  <si>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</si>
  <si>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</si>
  <si>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</si>
  <si>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</si>
  <si>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</si>
  <si>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</si>
  <si>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</si>
  <si>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</si>
  <si>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</si>
  <si>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</si>
  <si>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</si>
  <si>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</si>
  <si>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</si>
  <si>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</si>
  <si>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</si>
  <si>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</si>
  <si>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</si>
  <si>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</si>
  <si>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</si>
  <si>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</si>
  <si>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</si>
  <si>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</si>
  <si>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</si>
  <si>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</si>
  <si>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</si>
  <si>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</si>
  <si>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</si>
  <si>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</si>
  <si>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</si>
  <si>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</si>
  <si>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</si>
  <si>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</si>
  <si>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</si>
  <si>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</si>
  <si>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</si>
  <si>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</si>
  <si>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</si>
  <si>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</si>
  <si>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</si>
  <si>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</si>
  <si>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</si>
  <si>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</si>
  <si>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</si>
  <si>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</si>
  <si>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</si>
  <si>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</si>
  <si>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</si>
  <si>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</si>
  <si>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</si>
  <si>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</si>
  <si>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</si>
  <si>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</si>
  <si>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</si>
  <si>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</si>
  <si>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</si>
  <si>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</si>
  <si>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</si>
  <si>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</si>
  <si>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</si>
  <si>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</si>
  <si>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</si>
  <si>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</si>
  <si>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</si>
  <si>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</si>
  <si>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</si>
  <si>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</si>
  <si>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</si>
  <si>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</si>
  <si>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</si>
  <si>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</si>
  <si>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</si>
  <si>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</si>
  <si>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</si>
  <si>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</si>
  <si>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</si>
  <si>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</si>
  <si>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</si>
  <si>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</si>
  <si>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</si>
  <si>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</si>
  <si>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</si>
  <si>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</si>
  <si>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</si>
  <si>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</si>
  <si>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</si>
  <si>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</si>
  <si>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</si>
  <si>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</si>
  <si>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</si>
  <si>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</si>
  <si>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</si>
  <si>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</si>
  <si>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</si>
  <si>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</si>
  <si>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</si>
  <si>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</si>
  <si>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</si>
  <si>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</si>
  <si>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</si>
  <si>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</si>
  <si>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</si>
  <si>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</si>
  <si>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</si>
  <si>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</si>
  <si>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</si>
  <si>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</si>
  <si>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</si>
  <si>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</si>
  <si>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</si>
  <si>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</si>
  <si>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</si>
  <si>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</si>
  <si>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</si>
  <si>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</si>
  <si>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</si>
  <si>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</si>
  <si>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</si>
  <si>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</si>
  <si>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</si>
  <si>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</si>
  <si>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</si>
  <si>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</si>
  <si>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</si>
  <si>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</si>
  <si>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</si>
  <si>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</si>
  <si>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</si>
  <si>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</si>
  <si>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</si>
  <si>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</si>
  <si>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</si>
  <si>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</si>
  <si>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</si>
  <si>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</si>
  <si>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</si>
  <si>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</si>
  <si>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</si>
  <si>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</si>
  <si>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</si>
  <si>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</si>
  <si>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</si>
  <si>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</si>
  <si>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</si>
  <si>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</si>
  <si>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</si>
  <si>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</si>
  <si>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</si>
  <si>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</si>
  <si>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</si>
  <si>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</si>
  <si>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</si>
  <si>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</si>
  <si>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</si>
  <si>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</si>
  <si>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</si>
  <si>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</si>
  <si>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</si>
  <si>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</si>
  <si>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</si>
  <si>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</si>
  <si>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</si>
  <si>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</si>
  <si>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</si>
  <si>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</si>
  <si>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</si>
  <si>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</si>
  <si>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</si>
  <si>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</si>
  <si>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</si>
  <si>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</si>
  <si>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</si>
  <si>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</si>
  <si>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</si>
  <si>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</si>
  <si>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</si>
  <si>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</si>
  <si>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</si>
  <si>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</si>
  <si>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</si>
  <si>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</si>
  <si>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</si>
  <si>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</si>
  <si>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</si>
  <si>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</si>
  <si>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</si>
  <si>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</si>
  <si>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</si>
  <si>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</si>
  <si>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</si>
  <si>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</si>
  <si>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</si>
  <si>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</si>
  <si>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</si>
  <si>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</si>
  <si>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</si>
  <si>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</si>
  <si>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</si>
  <si>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</si>
  <si>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</si>
  <si>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</si>
  <si>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</si>
  <si>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</si>
  <si>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</si>
  <si>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</si>
  <si>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</si>
  <si>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</si>
  <si>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</si>
  <si>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</si>
  <si>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</si>
  <si>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</si>
  <si>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</si>
  <si>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</si>
  <si>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</si>
  <si>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</si>
  <si>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</si>
  <si>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</si>
  <si>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</si>
  <si>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</si>
  <si>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</si>
  <si>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</si>
  <si>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</si>
  <si>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</si>
  <si>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</si>
  <si>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</si>
  <si>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</si>
  <si>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</si>
  <si>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</si>
  <si>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</si>
  <si>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</si>
  <si>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</si>
  <si>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</si>
  <si>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</si>
  <si>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</si>
  <si>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</si>
  <si>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</si>
  <si>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</si>
  <si>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</si>
  <si>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</si>
  <si>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</si>
  <si>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</si>
  <si>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</si>
  <si>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</si>
  <si>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</si>
  <si>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</si>
  <si>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</si>
  <si>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</si>
  <si>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</si>
  <si>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</si>
  <si>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</si>
  <si>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</si>
  <si>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</si>
  <si>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</si>
  <si>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</si>
  <si>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</si>
  <si>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</si>
  <si>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</si>
  <si>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</si>
  <si>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</si>
  <si>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</si>
  <si>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</si>
  <si>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</si>
  <si>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</si>
  <si>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</si>
  <si>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</si>
  <si>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</si>
  <si>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</si>
  <si>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</si>
  <si>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</si>
  <si>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</si>
  <si>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</si>
  <si>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</si>
  <si>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</si>
  <si>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</si>
  <si>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</si>
  <si>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</si>
  <si>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</si>
  <si>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</si>
  <si>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</si>
  <si>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</si>
  <si>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</si>
  <si>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</si>
  <si>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</si>
  <si>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</si>
  <si>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</si>
  <si>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</si>
  <si>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</si>
  <si>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</si>
  <si>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</si>
  <si>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</si>
  <si>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</si>
  <si>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</si>
  <si>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</si>
  <si>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</si>
  <si>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</si>
  <si>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</si>
  <si>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</si>
  <si>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</si>
  <si>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</si>
  <si>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</si>
  <si>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</si>
  <si>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</si>
  <si>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</si>
  <si>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</si>
  <si>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</si>
  <si>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</si>
  <si>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</si>
  <si>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</si>
  <si>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</si>
  <si>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</si>
  <si>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</si>
  <si>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</si>
  <si>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</si>
  <si>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</si>
  <si>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</si>
  <si>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</si>
  <si>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</si>
  <si>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</si>
  <si>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</si>
  <si>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</si>
  <si>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</si>
  <si>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</si>
  <si>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</si>
  <si>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</si>
  <si>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</si>
  <si>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</si>
  <si>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</si>
  <si>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</si>
  <si>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</si>
  <si>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</si>
  <si>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</si>
  <si>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</si>
  <si>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</si>
  <si>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</si>
  <si>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</si>
  <si>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</si>
  <si>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</si>
  <si>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</si>
  <si>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</si>
  <si>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</si>
  <si>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</si>
  <si>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</si>
  <si>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</si>
  <si>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</si>
  <si>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</si>
  <si>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</si>
  <si>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</si>
  <si>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</si>
  <si>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</si>
  <si>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</si>
  <si>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</si>
  <si>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</si>
  <si>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</si>
  <si>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</si>
  <si>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</si>
  <si>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</si>
  <si>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</si>
  <si>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</si>
  <si>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</si>
  <si>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</si>
  <si>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</si>
  <si>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</si>
  <si>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</si>
  <si>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</si>
  <si>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</si>
  <si>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</si>
  <si>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</si>
  <si>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</si>
  <si>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</si>
  <si>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</si>
  <si>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</si>
  <si>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</si>
  <si>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</si>
  <si>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</si>
  <si>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</si>
  <si>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</si>
  <si>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</si>
  <si>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</si>
  <si>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</si>
  <si>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</si>
  <si>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</si>
  <si>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</si>
  <si>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</si>
  <si>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</si>
  <si>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</si>
  <si>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</si>
  <si>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</si>
  <si>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</si>
  <si>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</si>
  <si>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</si>
  <si>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</si>
  <si>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</si>
  <si>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</si>
  <si>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</si>
  <si>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</si>
  <si>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</si>
  <si>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</si>
  <si>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</si>
  <si>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</si>
  <si>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</si>
  <si>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</si>
  <si>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</si>
  <si>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</si>
  <si>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</si>
  <si>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</si>
  <si>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</si>
  <si>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</si>
  <si>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</si>
  <si>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</si>
  <si>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</si>
  <si>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</si>
  <si>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</si>
  <si>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</si>
  <si>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</si>
  <si>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</si>
  <si>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</si>
  <si>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</si>
  <si>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</si>
  <si>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</si>
  <si>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</si>
  <si>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</si>
  <si>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</si>
  <si>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</si>
  <si>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</si>
  <si>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</si>
  <si>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</si>
  <si>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</si>
  <si>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</si>
  <si>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</si>
  <si>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</si>
  <si>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</si>
  <si>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</si>
  <si>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</si>
  <si>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</si>
  <si>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</si>
  <si>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</si>
  <si>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</si>
  <si>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</si>
  <si>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</si>
  <si>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</si>
  <si>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</si>
  <si>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</si>
  <si>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</si>
  <si>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</si>
  <si>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</si>
  <si>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</si>
  <si>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</si>
  <si>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</si>
  <si>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</si>
  <si>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</si>
  <si>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</si>
  <si>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</si>
  <si>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</si>
  <si>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</si>
  <si>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</si>
  <si>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</si>
  <si>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</si>
  <si>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</si>
  <si>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</si>
  <si>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</si>
  <si>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</si>
  <si>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</si>
  <si>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</si>
  <si>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</si>
  <si>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</si>
  <si>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</si>
  <si>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</si>
  <si>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</si>
  <si>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</si>
  <si>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</si>
  <si>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</si>
  <si>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</si>
  <si>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</si>
  <si>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</si>
  <si>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</si>
  <si>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</si>
  <si>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</si>
  <si>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</si>
  <si>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</si>
  <si>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</si>
  <si>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</si>
  <si>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</si>
  <si>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</si>
  <si>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</si>
  <si>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</si>
  <si>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</si>
  <si>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</si>
  <si>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</si>
  <si>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</si>
  <si>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</si>
  <si>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</si>
  <si>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</si>
  <si>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</si>
  <si>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</si>
  <si>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</si>
  <si>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</si>
  <si>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</si>
  <si>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</si>
  <si>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</si>
  <si>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</si>
  <si>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</si>
  <si>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</si>
  <si>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</si>
  <si>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</si>
  <si>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</si>
  <si>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</si>
  <si>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</si>
  <si>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</si>
  <si>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</si>
  <si>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</si>
  <si>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</si>
  <si>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</si>
  <si>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</si>
  <si>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</si>
  <si>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</si>
  <si>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</si>
  <si>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</si>
  <si>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</si>
  <si>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</si>
  <si>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</si>
  <si>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</si>
  <si>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</si>
  <si>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</si>
  <si>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</si>
  <si>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</si>
  <si>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</si>
  <si>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</si>
  <si>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</si>
  <si>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</si>
  <si>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</si>
  <si>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</si>
  <si>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</si>
  <si>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</si>
  <si>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</si>
  <si>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</si>
  <si>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</si>
  <si>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</si>
  <si>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</si>
  <si>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</si>
  <si>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</si>
  <si>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</si>
  <si>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</si>
  <si>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</si>
  <si>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</si>
  <si>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</si>
  <si>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</si>
  <si>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</si>
  <si>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</si>
  <si>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</si>
  <si>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</si>
  <si>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</si>
  <si>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</si>
  <si>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</si>
  <si>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</si>
  <si>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</si>
  <si>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</si>
  <si>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</si>
  <si>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</si>
  <si>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</si>
  <si>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</si>
  <si>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</si>
  <si>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</si>
  <si>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</si>
  <si>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</si>
  <si>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</si>
  <si>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</si>
  <si>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</si>
  <si>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</si>
  <si>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</si>
  <si>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</si>
  <si>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</si>
  <si>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</si>
  <si>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</si>
  <si>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</si>
  <si>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</si>
  <si>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</si>
  <si>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</si>
  <si>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</si>
  <si>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</si>
  <si>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</si>
  <si>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</si>
  <si>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</si>
  <si>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</si>
  <si>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</si>
  <si>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</si>
  <si>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</si>
  <si>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</si>
  <si>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</si>
  <si>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</si>
  <si>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</si>
  <si>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</si>
  <si>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</si>
  <si>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</si>
  <si>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</si>
  <si>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</si>
  <si>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</si>
  <si>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</si>
  <si>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</si>
  <si>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</si>
  <si>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</si>
  <si>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</si>
  <si>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</si>
  <si>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</si>
  <si>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</si>
  <si>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</si>
  <si>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</si>
  <si>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</si>
  <si>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</si>
  <si>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</si>
  <si>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</si>
  <si>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</si>
  <si>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</si>
  <si>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</si>
  <si>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</si>
  <si>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</si>
  <si>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</si>
  <si>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</si>
  <si>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</si>
  <si>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</si>
  <si>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</si>
  <si>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</si>
  <si>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</si>
  <si>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</si>
  <si>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</si>
  <si>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</si>
  <si>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</si>
  <si>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</si>
  <si>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</si>
  <si>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</si>
  <si>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</si>
  <si>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</si>
  <si>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</si>
  <si>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</si>
  <si>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</si>
  <si>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</si>
  <si>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</si>
  <si>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</si>
  <si>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</si>
  <si>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</si>
  <si>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</si>
  <si>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</si>
  <si>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</si>
  <si>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</si>
  <si>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</si>
  <si>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</si>
  <si>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</si>
  <si>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</si>
  <si>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</si>
  <si>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</si>
  <si>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</si>
  <si>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</si>
  <si>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</si>
  <si>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</si>
  <si>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</si>
  <si>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</si>
  <si>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</si>
  <si>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</si>
  <si>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</si>
  <si>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</si>
  <si>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</si>
  <si>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</si>
  <si>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</si>
  <si>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</si>
  <si>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</si>
  <si>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</si>
  <si>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</si>
  <si>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</si>
  <si>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</si>
  <si>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</si>
  <si>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</si>
  <si>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</si>
  <si>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</si>
  <si>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</si>
  <si>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</si>
  <si>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</si>
  <si>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</si>
  <si>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</si>
  <si>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</si>
  <si>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</si>
  <si>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</si>
  <si>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</si>
  <si>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</si>
  <si>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</si>
  <si>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</si>
  <si>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</si>
  <si>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</si>
  <si>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</si>
  <si>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</si>
  <si>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</si>
  <si>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</si>
  <si>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</si>
  <si>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</si>
  <si>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</si>
  <si>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</si>
  <si>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</si>
  <si>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</si>
  <si>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</si>
  <si>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</si>
  <si>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</si>
  <si>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</si>
  <si>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</si>
  <si>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</si>
  <si>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</si>
  <si>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</si>
  <si>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</si>
  <si>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</si>
  <si>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</si>
  <si>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</si>
  <si>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</si>
  <si>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</si>
  <si>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</si>
  <si>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</si>
  <si>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</si>
  <si>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</si>
  <si>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</si>
  <si>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</si>
  <si>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</si>
  <si>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</si>
  <si>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</si>
  <si>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</si>
  <si>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</si>
  <si>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</si>
  <si>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</si>
  <si>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</si>
  <si>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</si>
  <si>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</si>
  <si>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</si>
  <si>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</si>
  <si>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</si>
  <si>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</si>
  <si>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</si>
  <si>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</si>
  <si>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</si>
  <si>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</si>
  <si>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</si>
  <si>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</si>
  <si>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</si>
  <si>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</si>
  <si>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</si>
  <si>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</si>
  <si>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</si>
  <si>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</si>
  <si>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</si>
  <si>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</si>
  <si>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</si>
  <si>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</si>
  <si>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</si>
  <si>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</si>
  <si>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</si>
  <si>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</si>
  <si>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</si>
  <si>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</si>
  <si>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</si>
  <si>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</si>
  <si>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</si>
  <si>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</si>
  <si>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</si>
  <si>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</si>
  <si>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</si>
  <si>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</si>
  <si>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</si>
  <si>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</si>
  <si>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</si>
  <si>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</si>
  <si>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</si>
  <si>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</si>
  <si>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</si>
  <si>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</si>
  <si>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</si>
  <si>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</si>
  <si>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</si>
  <si>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</si>
  <si>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</si>
  <si>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</si>
  <si>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</si>
  <si>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</si>
  <si>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</si>
  <si>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</si>
  <si>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</si>
  <si>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</si>
  <si>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</si>
  <si>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</si>
  <si>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</si>
  <si>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</si>
  <si>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</si>
  <si>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</si>
  <si>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</si>
  <si>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</si>
  <si>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</si>
  <si>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</si>
  <si>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</si>
  <si>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</si>
  <si>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</si>
  <si>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</si>
  <si>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</si>
  <si>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</si>
  <si>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</si>
  <si>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</si>
  <si>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</si>
  <si>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</si>
  <si>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</si>
  <si>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</si>
  <si>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</si>
  <si>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</si>
  <si>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</si>
  <si>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</si>
  <si>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</si>
  <si>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</si>
  <si>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</si>
  <si>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</si>
  <si>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</si>
  <si>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</si>
  <si>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</si>
  <si>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</si>
  <si>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</si>
  <si>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</si>
  <si>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</si>
  <si>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</si>
  <si>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</si>
  <si>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</si>
  <si>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</si>
  <si>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</si>
  <si>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</si>
  <si>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</si>
  <si>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</si>
  <si>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</si>
  <si>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</si>
  <si>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</si>
  <si>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</si>
  <si>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</si>
  <si>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</si>
  <si>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</si>
  <si>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</si>
  <si>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</si>
  <si>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</si>
  <si>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</si>
  <si>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</si>
  <si>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</si>
  <si>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</si>
  <si>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</si>
  <si>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</si>
  <si>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</si>
  <si>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</si>
  <si>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</si>
  <si>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</si>
  <si>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</si>
  <si>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</si>
  <si>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</si>
  <si>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</si>
  <si>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</si>
  <si>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</si>
  <si>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</si>
  <si>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</si>
  <si>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</si>
  <si>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</si>
  <si>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</si>
  <si>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</si>
  <si>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</si>
  <si>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</si>
  <si>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</si>
  <si>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</si>
  <si>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</si>
  <si>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</si>
  <si>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</si>
  <si>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</si>
  <si>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</si>
  <si>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</si>
  <si>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</si>
  <si>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</si>
  <si>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</si>
  <si>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</si>
  <si>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</si>
  <si>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</si>
  <si>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</si>
  <si>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</si>
  <si>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</si>
  <si>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</si>
  <si>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</si>
  <si>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</si>
  <si>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</si>
  <si>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</si>
  <si>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</si>
  <si>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</si>
  <si>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</si>
  <si>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</si>
  <si>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</si>
  <si>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</si>
  <si>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</si>
  <si>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</si>
  <si>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</si>
  <si>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</si>
  <si>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</si>
  <si>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</si>
  <si>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</si>
  <si>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</si>
  <si>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</si>
  <si>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</si>
  <si>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</si>
  <si>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</si>
  <si>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</si>
  <si>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</si>
  <si>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</si>
  <si>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</si>
  <si>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</si>
  <si>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</si>
  <si>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</si>
  <si>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</si>
  <si>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</si>
  <si>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</si>
  <si>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</si>
  <si>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</si>
  <si>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</si>
  <si>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</si>
  <si>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</si>
  <si>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</si>
  <si>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</si>
  <si>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</si>
  <si>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</si>
  <si>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</si>
  <si>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</si>
  <si>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</si>
  <si>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</si>
  <si>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</si>
  <si>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</si>
  <si>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</si>
  <si>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</si>
  <si>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</si>
  <si>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</si>
  <si>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</si>
  <si>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</si>
  <si>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</si>
  <si>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</si>
  <si>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</si>
  <si>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</si>
  <si>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</si>
  <si>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</si>
  <si>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</si>
  <si>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</si>
  <si>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</si>
  <si>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</si>
  <si>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</si>
  <si>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</si>
  <si>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</si>
  <si>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</si>
  <si>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</si>
  <si>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</si>
  <si>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</si>
  <si>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</si>
  <si>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</si>
  <si>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</si>
  <si>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</si>
  <si>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</si>
  <si>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</si>
  <si>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</si>
  <si>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</si>
  <si>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</si>
  <si>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</si>
  <si>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</si>
  <si>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</si>
  <si>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</si>
  <si>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</si>
  <si>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</si>
  <si>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</si>
  <si>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</si>
  <si>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</si>
  <si>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</si>
  <si>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</si>
  <si>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</si>
  <si>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</si>
  <si>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</si>
  <si>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</si>
  <si>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</si>
  <si>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</si>
  <si>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</si>
  <si>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</si>
  <si>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</si>
  <si>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</si>
  <si>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</si>
  <si>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</si>
  <si>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</si>
  <si>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</si>
  <si>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</si>
  <si>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</si>
  <si>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</si>
  <si>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</si>
  <si>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</si>
  <si>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</si>
  <si>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</si>
  <si>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</si>
  <si>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</si>
  <si>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</si>
  <si>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</si>
  <si>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</si>
  <si>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</si>
  <si>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</si>
  <si>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</si>
  <si>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</si>
  <si>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</si>
  <si>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</si>
  <si>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</si>
  <si>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</si>
  <si>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</si>
  <si>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</si>
  <si>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</si>
  <si>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</si>
  <si>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</si>
  <si>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</si>
  <si>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</si>
  <si>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</si>
  <si>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</si>
  <si>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</si>
  <si>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</si>
  <si>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</si>
  <si>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</si>
  <si>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</si>
  <si>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</si>
  <si>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</si>
  <si>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</si>
  <si>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</si>
  <si>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</si>
  <si>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</si>
  <si>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</si>
  <si>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</si>
  <si>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</si>
  <si>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</si>
  <si>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</si>
  <si>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</si>
  <si>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</si>
  <si>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</si>
  <si>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</si>
  <si>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</si>
  <si>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</si>
  <si>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</si>
  <si>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</si>
  <si>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</si>
  <si>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</si>
  <si>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</si>
  <si>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</si>
  <si>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</si>
  <si>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</si>
  <si>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</si>
  <si>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</si>
  <si>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</si>
  <si>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</si>
  <si>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</si>
  <si>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</si>
  <si>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</si>
  <si>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</si>
  <si>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</si>
  <si>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</si>
  <si>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</si>
  <si>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</si>
  <si>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</si>
  <si>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</si>
  <si>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</si>
  <si>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</si>
  <si>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</si>
  <si>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</si>
  <si>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</si>
  <si>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</si>
  <si>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</si>
  <si>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</si>
  <si>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</si>
  <si>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</si>
  <si>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</si>
  <si>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</si>
  <si>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</si>
  <si>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</si>
  <si>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</si>
  <si>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</si>
  <si>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</si>
  <si>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</si>
  <si>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</si>
  <si>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</si>
  <si>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</si>
  <si>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</si>
  <si>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</si>
  <si>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</si>
  <si>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</si>
  <si>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</si>
  <si>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</si>
  <si>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</si>
  <si>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</si>
  <si>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</si>
  <si>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</si>
  <si>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</si>
  <si>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</si>
  <si>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</si>
  <si>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</si>
  <si>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</si>
  <si>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</si>
  <si>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</si>
  <si>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</si>
  <si>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</si>
  <si>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</si>
  <si>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</si>
  <si>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</si>
  <si>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</si>
  <si>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</si>
  <si>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</si>
  <si>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</si>
  <si>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</si>
  <si>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</si>
  <si>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</si>
  <si>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</si>
  <si>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</si>
  <si>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</si>
  <si>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</si>
  <si>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</si>
  <si>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</si>
  <si>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</si>
  <si>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</si>
  <si>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</si>
  <si>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</si>
  <si>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</si>
  <si>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</si>
  <si>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</si>
  <si>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</si>
  <si>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</si>
  <si>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</si>
  <si>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</si>
  <si>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</si>
  <si>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</si>
  <si>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</si>
  <si>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</si>
  <si>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</si>
  <si>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</si>
  <si>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</si>
  <si>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</si>
  <si>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</si>
  <si>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</si>
  <si>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</si>
  <si>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</si>
  <si>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</si>
  <si>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</si>
  <si>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</si>
  <si>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</si>
  <si>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</si>
  <si>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</si>
  <si>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</si>
  <si>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</si>
  <si>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</si>
  <si>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</si>
  <si>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</si>
  <si>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</si>
  <si>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</si>
  <si>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</si>
  <si>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</si>
  <si>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</si>
  <si>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</si>
  <si>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</si>
  <si>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</si>
  <si>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</si>
  <si>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</si>
  <si>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</si>
  <si>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</si>
  <si>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</si>
  <si>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</si>
  <si>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</si>
  <si>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</si>
  <si>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</si>
  <si>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</si>
  <si>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</si>
  <si>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</si>
  <si>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</si>
  <si>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</si>
  <si>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</si>
  <si>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</si>
  <si>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</si>
  <si>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</si>
  <si>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</si>
  <si>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</si>
  <si>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</si>
  <si>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</si>
  <si>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</si>
  <si>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</si>
  <si>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</si>
  <si>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</si>
  <si>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</si>
  <si>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</si>
  <si>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</si>
  <si>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</si>
  <si>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</si>
  <si>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</si>
  <si>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</si>
  <si>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</si>
  <si>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</si>
  <si>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</si>
  <si>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</si>
  <si>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</si>
  <si>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</si>
  <si>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</si>
  <si>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</si>
  <si>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</si>
  <si>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</si>
  <si>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</si>
  <si>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</si>
  <si>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</si>
  <si>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</si>
  <si>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</si>
  <si>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</si>
  <si>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</si>
  <si>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</si>
  <si>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</si>
  <si>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</si>
  <si>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</si>
  <si>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</si>
  <si>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</si>
  <si>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</si>
  <si>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</si>
  <si>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</si>
  <si>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</si>
  <si>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</si>
  <si>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</si>
  <si>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</si>
  <si>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</si>
  <si>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</si>
  <si>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</si>
  <si>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</si>
  <si>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</si>
  <si>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</si>
  <si>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</si>
  <si>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</si>
  <si>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</si>
  <si>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</si>
  <si>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</si>
  <si>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</si>
  <si>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</si>
  <si>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</si>
  <si>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</si>
  <si>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</si>
  <si>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</si>
  <si>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</si>
  <si>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</si>
  <si>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</si>
  <si>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</si>
  <si>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</si>
  <si>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</si>
  <si>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</si>
  <si>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</si>
  <si>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</si>
  <si>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</si>
  <si>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</si>
  <si>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</si>
  <si>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</si>
  <si>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</si>
  <si>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</si>
  <si>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</si>
  <si>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</si>
  <si>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</si>
  <si>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</si>
  <si>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</si>
  <si>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</si>
  <si>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</si>
  <si>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</si>
  <si>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</si>
  <si>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</si>
  <si>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</si>
  <si>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</si>
  <si>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</si>
  <si>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</si>
  <si>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</si>
  <si>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</si>
  <si>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</si>
  <si>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</si>
  <si>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</si>
  <si>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</si>
  <si>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</si>
  <si>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</si>
  <si>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</si>
  <si>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</si>
  <si>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</si>
  <si>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</si>
  <si>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</si>
  <si>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</si>
  <si>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</si>
  <si>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</si>
  <si>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</si>
  <si>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</si>
  <si>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</si>
  <si>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</si>
  <si>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</si>
  <si>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</si>
  <si>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</si>
  <si>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</si>
  <si>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</si>
  <si>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</si>
  <si>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</si>
  <si>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</si>
  <si>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</si>
  <si>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</si>
  <si>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</si>
  <si>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</si>
  <si>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</si>
  <si>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</si>
  <si>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</si>
  <si>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</si>
  <si>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</si>
  <si>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</si>
  <si>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</si>
  <si>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</si>
  <si>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</si>
  <si>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</si>
  <si>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</si>
  <si>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</si>
  <si>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</si>
  <si>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</si>
  <si>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</si>
  <si>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</si>
  <si>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</si>
  <si>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</si>
  <si>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</si>
  <si>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</si>
  <si>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</si>
  <si>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</si>
  <si>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</si>
  <si>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</si>
  <si>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</si>
  <si>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</si>
  <si>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</si>
  <si>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</si>
  <si>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</si>
  <si>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</si>
  <si>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</si>
  <si>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</si>
  <si>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</si>
  <si>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</si>
  <si>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</si>
  <si>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</si>
  <si>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</si>
  <si>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</si>
  <si>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</si>
  <si>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</si>
  <si>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</si>
  <si>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</si>
  <si>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</si>
  <si>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</si>
  <si>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</si>
  <si>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</si>
  <si>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</si>
  <si>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</si>
  <si>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</si>
  <si>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</si>
  <si>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</si>
  <si>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</si>
  <si>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</si>
  <si>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</si>
  <si>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</si>
  <si>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</si>
  <si>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</si>
  <si>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</si>
  <si>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</si>
  <si>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</si>
  <si>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</si>
  <si>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</si>
  <si>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</si>
  <si>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</si>
  <si>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</si>
  <si>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</si>
  <si>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</si>
  <si>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</si>
  <si>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</si>
  <si>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</si>
  <si>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</si>
  <si>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</si>
  <si>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</si>
  <si>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</si>
  <si>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</si>
  <si>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</si>
  <si>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</si>
  <si>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</si>
  <si>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</si>
  <si>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</si>
  <si>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</si>
  <si>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</si>
  <si>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</si>
  <si>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</si>
  <si>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</si>
  <si>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</si>
  <si>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</si>
  <si>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</si>
  <si>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</si>
  <si>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</si>
  <si>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</si>
  <si>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</si>
  <si>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</si>
  <si>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</si>
  <si>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</si>
  <si>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</si>
  <si>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</si>
  <si>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</si>
  <si>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</si>
  <si>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</si>
  <si>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</si>
  <si>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</si>
  <si>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</si>
  <si>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</si>
  <si>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</si>
  <si>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</si>
  <si>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</si>
  <si>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</si>
  <si>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</si>
  <si>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</si>
  <si>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</si>
  <si>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</si>
  <si>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</si>
  <si>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</si>
  <si>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</si>
  <si>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</si>
  <si>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</si>
  <si>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</si>
  <si>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</si>
  <si>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</si>
  <si>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</si>
  <si>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</si>
  <si>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</si>
  <si>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</si>
  <si>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</si>
  <si>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</si>
  <si>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</si>
  <si>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</si>
  <si>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</si>
  <si>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</si>
  <si>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</si>
  <si>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</si>
  <si>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</si>
  <si>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</si>
  <si>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</si>
  <si>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</si>
  <si>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</si>
  <si>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</si>
  <si>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</si>
  <si>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</si>
  <si>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</si>
  <si>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</si>
  <si>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</si>
  <si>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</si>
  <si>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</si>
  <si>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</si>
  <si>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</si>
  <si>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</si>
  <si>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</si>
  <si>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</si>
  <si>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</si>
  <si>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</si>
  <si>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</si>
  <si>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</si>
  <si>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</si>
  <si>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</si>
  <si>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</si>
  <si>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</si>
  <si>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</si>
  <si>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</si>
  <si>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</si>
  <si>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</si>
  <si>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</si>
  <si>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</si>
  <si>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</si>
  <si>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</si>
  <si>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</si>
  <si>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</si>
  <si>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</si>
  <si>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</si>
  <si>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</si>
  <si>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</si>
  <si>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</si>
  <si>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</si>
  <si>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</si>
  <si>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</si>
  <si>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</si>
  <si>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</si>
  <si>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</si>
  <si>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</si>
  <si>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</si>
  <si>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</si>
  <si>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</si>
  <si>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</si>
  <si>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</si>
  <si>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</si>
  <si>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</si>
  <si>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</si>
  <si>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</si>
  <si>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</si>
  <si>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</si>
  <si>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</si>
  <si>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</si>
  <si>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</si>
  <si>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</si>
  <si>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</si>
  <si>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</si>
  <si>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</si>
  <si>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</si>
  <si>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</si>
  <si>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</si>
  <si>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</si>
  <si>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</si>
  <si>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</si>
  <si>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</si>
  <si>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</si>
  <si>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</si>
  <si>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</si>
  <si>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</si>
  <si>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</si>
  <si>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</si>
  <si>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</si>
  <si>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</si>
  <si>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</si>
  <si>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</si>
  <si>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</si>
  <si>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</si>
  <si>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</si>
  <si>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</si>
  <si>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</si>
  <si>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</si>
  <si>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</si>
  <si>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</si>
  <si>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</si>
  <si>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</si>
  <si>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</si>
  <si>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</si>
  <si>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</si>
  <si>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</si>
  <si>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</si>
  <si>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</si>
  <si>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</si>
  <si>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</si>
  <si>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</si>
  <si>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</si>
  <si>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</si>
  <si>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</si>
  <si>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</si>
  <si>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</si>
  <si>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</si>
  <si>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</si>
  <si>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</si>
  <si>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</si>
  <si>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</si>
  <si>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</si>
  <si>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</si>
  <si>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</si>
  <si>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</si>
  <si>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</si>
  <si>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</si>
  <si>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</si>
  <si>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</si>
  <si>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</si>
  <si>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</si>
  <si>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</si>
  <si>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</si>
  <si>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</si>
  <si>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</si>
  <si>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</si>
  <si>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</si>
  <si>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</si>
  <si>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</si>
  <si>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</si>
  <si>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</si>
  <si>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</si>
  <si>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</si>
  <si>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</si>
  <si>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</si>
  <si>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</si>
  <si>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</si>
  <si>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</si>
  <si>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</si>
  <si>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</si>
  <si>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</si>
  <si>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</si>
  <si>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</si>
  <si>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</si>
  <si>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</si>
  <si>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</si>
  <si>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</si>
  <si>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</si>
  <si>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</si>
  <si>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</si>
  <si>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</si>
  <si>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</si>
  <si>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</si>
  <si>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</si>
  <si>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</si>
  <si>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</si>
  <si>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</si>
  <si>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</si>
  <si>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</si>
  <si>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</si>
  <si>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</si>
  <si>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</si>
  <si>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</si>
  <si>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</si>
  <si>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</si>
  <si>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</si>
  <si>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</si>
  <si>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</si>
  <si>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</si>
  <si>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</si>
  <si>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</si>
  <si>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</si>
  <si>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</si>
  <si>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</si>
  <si>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</si>
  <si>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</si>
  <si>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</si>
  <si>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</si>
  <si>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</si>
  <si>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</si>
  <si>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</si>
  <si>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</si>
  <si>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</si>
  <si>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</si>
  <si>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</si>
  <si>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</si>
  <si>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</si>
  <si>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</si>
  <si>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</si>
  <si>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</si>
  <si>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</si>
  <si>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</si>
  <si>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</si>
  <si>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</si>
  <si>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</si>
  <si>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</si>
  <si>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</si>
  <si>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</si>
  <si>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</si>
  <si>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</si>
  <si>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</si>
  <si>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</si>
  <si>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</si>
  <si>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</si>
  <si>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</si>
  <si>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</si>
  <si>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</si>
  <si>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</si>
  <si>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</si>
  <si>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</si>
  <si>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</si>
  <si>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</si>
  <si>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</si>
  <si>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</si>
  <si>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</si>
  <si>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</si>
  <si>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</si>
  <si>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</si>
  <si>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</si>
  <si>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</si>
  <si>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</si>
  <si>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</si>
  <si>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</si>
  <si>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</si>
  <si>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</si>
  <si>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</si>
  <si>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</si>
  <si>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</si>
  <si>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</si>
  <si>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</si>
  <si>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</si>
  <si>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</si>
  <si>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</si>
  <si>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</si>
  <si>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</si>
  <si>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</si>
  <si>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</si>
  <si>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</si>
  <si>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</si>
  <si>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</si>
  <si>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</si>
  <si>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</si>
  <si>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</si>
  <si>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</si>
  <si>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</si>
  <si>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</si>
  <si>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</si>
  <si>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</si>
  <si>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</si>
  <si>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</si>
  <si>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</si>
  <si>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</si>
  <si>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</si>
  <si>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</si>
  <si>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</si>
  <si>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</si>
  <si>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</si>
  <si>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</si>
  <si>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</si>
  <si>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</si>
  <si>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</si>
  <si>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</si>
  <si>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</si>
  <si>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</si>
  <si>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</si>
  <si>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</si>
  <si>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</si>
  <si>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</si>
  <si>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</si>
  <si>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</si>
  <si>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</si>
  <si>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</si>
  <si>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</si>
  <si>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</si>
  <si>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</si>
  <si>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</si>
  <si>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</si>
  <si>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</si>
  <si>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</si>
  <si>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</si>
  <si>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</si>
  <si>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</si>
  <si>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</si>
  <si>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</si>
  <si>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</si>
  <si>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</si>
  <si>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</si>
  <si>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</si>
  <si>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</si>
  <si>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</si>
  <si>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</si>
  <si>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</si>
  <si>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</si>
  <si>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</si>
  <si>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</si>
  <si>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</si>
  <si>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</si>
  <si>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</si>
  <si>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</si>
  <si>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</si>
  <si>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</si>
  <si>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</si>
  <si>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</si>
  <si>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</si>
  <si>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</si>
  <si>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</si>
  <si>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</si>
  <si>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</si>
  <si>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</si>
  <si>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</si>
  <si>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</si>
  <si>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</si>
  <si>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</si>
  <si>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</si>
  <si>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</si>
  <si>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</si>
  <si>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</si>
  <si>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</si>
  <si>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</si>
  <si>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</si>
  <si>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</si>
  <si>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</si>
  <si>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</si>
  <si>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</si>
  <si>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</si>
  <si>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</si>
  <si>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</si>
  <si>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</si>
  <si>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</si>
  <si>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</si>
  <si>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</si>
  <si>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</si>
  <si>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</si>
  <si>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</si>
  <si>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</si>
  <si>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</si>
  <si>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</si>
  <si>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</si>
  <si>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</si>
  <si>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</si>
  <si>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</si>
  <si>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</si>
  <si>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</si>
  <si>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</si>
  <si>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</si>
  <si>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</si>
  <si>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</si>
  <si>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</si>
  <si>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</si>
  <si>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</si>
  <si>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</si>
  <si>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</si>
  <si>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</si>
  <si>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</si>
  <si>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</si>
  <si>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</si>
  <si>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</si>
  <si>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</si>
  <si>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</si>
  <si>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</si>
  <si>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</si>
  <si>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</si>
  <si>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</si>
  <si>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</si>
  <si>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</si>
  <si>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</si>
  <si>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</si>
  <si>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</si>
  <si>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</si>
  <si>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</si>
  <si>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</si>
  <si>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</si>
  <si>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</si>
  <si>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</si>
  <si>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</si>
  <si>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</si>
  <si>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</si>
  <si>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</si>
  <si>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</si>
  <si>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</si>
  <si>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</si>
  <si>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</si>
  <si>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</si>
  <si>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</si>
  <si>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</si>
  <si>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</si>
  <si>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</si>
  <si>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</si>
  <si>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</si>
  <si>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</si>
  <si>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</si>
  <si>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</si>
  <si>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</si>
  <si>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</si>
  <si>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</si>
  <si>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</si>
  <si>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</si>
  <si>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</si>
  <si>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</si>
  <si>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</si>
  <si>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</si>
  <si>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</si>
  <si>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</si>
  <si>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</si>
  <si>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</si>
  <si>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</si>
  <si>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</si>
  <si>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</si>
  <si>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</si>
  <si>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</si>
  <si>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</si>
  <si>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</si>
  <si>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</si>
  <si>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</si>
  <si>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</si>
  <si>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</si>
  <si>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</si>
  <si>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</si>
  <si>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</si>
  <si>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</si>
  <si>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</si>
  <si>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</si>
  <si>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</si>
  <si>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</si>
  <si>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</si>
  <si>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</si>
  <si>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</si>
  <si>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</si>
  <si>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</si>
  <si>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</si>
  <si>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</si>
  <si>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</si>
  <si>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</si>
  <si>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</si>
  <si>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</si>
  <si>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</si>
  <si>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</si>
  <si>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</si>
  <si>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</si>
  <si>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</si>
  <si>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</si>
  <si>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</si>
  <si>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</si>
  <si>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</si>
  <si>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</si>
  <si>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</si>
  <si>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</si>
  <si>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</si>
  <si>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</si>
  <si>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</si>
  <si>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</si>
  <si>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</si>
  <si>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</si>
  <si>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</si>
  <si>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</si>
  <si>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</si>
  <si>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</si>
  <si>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</si>
  <si>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</si>
  <si>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</si>
  <si>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</si>
  <si>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</si>
  <si>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</si>
  <si>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</si>
  <si>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</si>
  <si>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</si>
  <si>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</si>
  <si>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</si>
  <si>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</si>
  <si>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</si>
  <si>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</si>
  <si>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</si>
  <si>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</si>
  <si>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</si>
  <si>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</si>
  <si>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</si>
  <si>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</si>
  <si>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</si>
  <si>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</si>
  <si>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</si>
  <si>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</si>
  <si>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</si>
  <si>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</si>
  <si>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</si>
  <si>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</si>
  <si>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</si>
  <si>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</si>
  <si>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</si>
  <si>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</si>
  <si>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</si>
  <si>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</si>
  <si>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</si>
  <si>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</si>
  <si>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</si>
  <si>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</si>
  <si>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</si>
  <si>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</si>
  <si>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</si>
  <si>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</si>
  <si>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</si>
  <si>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</si>
  <si>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</si>
  <si>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</si>
  <si>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</si>
  <si>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</si>
  <si>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</si>
  <si>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</si>
  <si>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</si>
  <si>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</si>
  <si>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</si>
  <si>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</si>
  <si>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</si>
  <si>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</si>
  <si>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</si>
  <si>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</si>
  <si>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</si>
  <si>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</si>
  <si>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</si>
  <si>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</si>
  <si>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</si>
  <si>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</si>
  <si>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</si>
  <si>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</si>
  <si>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</si>
  <si>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</si>
  <si>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</si>
  <si>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</si>
  <si>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</si>
  <si>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</si>
  <si>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</si>
  <si>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</si>
  <si>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</si>
  <si>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</si>
  <si>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</si>
  <si>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</si>
  <si>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</si>
  <si>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</si>
  <si>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</si>
  <si>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</si>
  <si>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</si>
  <si>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</si>
  <si>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</si>
  <si>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</si>
  <si>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</si>
  <si>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</si>
  <si>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</si>
  <si>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</si>
  <si>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</si>
  <si>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</si>
  <si>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</si>
  <si>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</si>
  <si>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</si>
  <si>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</si>
  <si>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</si>
  <si>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</si>
  <si>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</si>
  <si>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</si>
  <si>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</si>
  <si>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</si>
  <si>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</si>
  <si>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</si>
  <si>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</si>
  <si>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</si>
  <si>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</si>
  <si>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</si>
  <si>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</si>
  <si>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</si>
  <si>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</si>
  <si>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</si>
  <si>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</si>
  <si>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</si>
  <si>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</si>
  <si>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</si>
  <si>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</si>
  <si>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</si>
  <si>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</si>
  <si>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</si>
  <si>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</si>
  <si>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</si>
  <si>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</si>
  <si>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</si>
  <si>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</si>
  <si>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</si>
  <si>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</si>
  <si>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</si>
  <si>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</si>
  <si>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</si>
  <si>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</si>
  <si>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</si>
  <si>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</si>
  <si>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</si>
  <si>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</si>
  <si>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</si>
  <si>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</si>
  <si>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</si>
  <si>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</si>
  <si>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</si>
  <si>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</si>
  <si>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</si>
  <si>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</si>
  <si>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</si>
  <si>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</si>
  <si>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</si>
  <si>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</si>
  <si>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</si>
  <si>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</si>
  <si>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</si>
  <si>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</si>
  <si>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</si>
  <si>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</si>
  <si>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</si>
  <si>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</si>
  <si>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</si>
  <si>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</si>
  <si>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</si>
  <si>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</si>
  <si>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</si>
  <si>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</si>
  <si>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</si>
  <si>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</si>
  <si>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</si>
  <si>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</si>
  <si>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</si>
  <si>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</si>
  <si>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</si>
  <si>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</si>
  <si>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</si>
  <si>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</si>
  <si>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</si>
  <si>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</si>
  <si>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</si>
  <si>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</si>
  <si>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</si>
  <si>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</si>
  <si>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</si>
  <si>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</si>
  <si>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</si>
  <si>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</si>
  <si>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</si>
  <si>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</si>
  <si>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</si>
  <si>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</si>
  <si>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</si>
  <si>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</si>
  <si>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</si>
  <si>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</si>
  <si>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</si>
  <si>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</si>
  <si>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</si>
  <si>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</si>
  <si>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</si>
  <si>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</si>
  <si>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</si>
  <si>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</si>
  <si>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</si>
  <si>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</si>
  <si>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</si>
  <si>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</si>
  <si>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</si>
  <si>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</si>
  <si>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</si>
  <si>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</si>
  <si>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</si>
  <si>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</si>
  <si>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</si>
  <si>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</si>
  <si>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</si>
  <si>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</si>
  <si>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</si>
  <si>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</si>
  <si>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</si>
  <si>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</si>
  <si>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</si>
  <si>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</si>
  <si>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</si>
  <si>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</si>
  <si>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</si>
  <si>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</si>
  <si>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</si>
  <si>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</si>
  <si>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</si>
  <si>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</si>
  <si>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</si>
  <si>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</si>
  <si>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</si>
  <si>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</si>
  <si>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</si>
  <si>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</si>
  <si>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</si>
  <si>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</si>
  <si>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</si>
  <si>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</si>
  <si>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</si>
  <si>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</si>
  <si>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</si>
  <si>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</si>
  <si>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</si>
  <si>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</si>
  <si>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</si>
  <si>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</si>
  <si>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</si>
  <si>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</si>
  <si>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</si>
  <si>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</si>
  <si>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</si>
  <si>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</si>
  <si>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</si>
  <si>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</si>
  <si>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</si>
  <si>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</si>
  <si>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</si>
  <si>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</si>
  <si>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</si>
  <si>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</si>
  <si>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</si>
  <si>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</si>
  <si>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</si>
  <si>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</si>
  <si>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</si>
  <si>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</si>
  <si>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</si>
  <si>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</si>
  <si>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</si>
  <si>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</si>
  <si>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</si>
  <si>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</si>
  <si>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</si>
  <si>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</si>
  <si>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</si>
  <si>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</si>
  <si>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</si>
  <si>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</si>
  <si>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</si>
  <si>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</si>
  <si>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</si>
  <si>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</si>
  <si>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</si>
  <si>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</si>
  <si>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</si>
  <si>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</si>
  <si>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</si>
  <si>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</si>
  <si>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</si>
  <si>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</si>
  <si>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</si>
  <si>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</si>
  <si>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</si>
  <si>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</si>
  <si>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</si>
  <si>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</si>
  <si>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</si>
  <si>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</si>
  <si>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</si>
  <si>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</si>
  <si>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</si>
  <si>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</si>
  <si>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</si>
  <si>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</si>
  <si>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</si>
  <si>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</si>
  <si>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</si>
  <si>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</si>
  <si>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</si>
  <si>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</si>
  <si>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</si>
  <si>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</si>
  <si>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</si>
  <si>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</si>
  <si>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</si>
  <si>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</si>
  <si>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</si>
  <si>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</si>
  <si>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</si>
  <si>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</si>
  <si>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</si>
  <si>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</si>
  <si>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</si>
  <si>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</si>
  <si>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</si>
  <si>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</si>
  <si>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</si>
  <si>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</si>
  <si>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</si>
  <si>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</si>
  <si>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</si>
  <si>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</si>
  <si>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</si>
  <si>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</si>
  <si>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</si>
  <si>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</si>
  <si>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</si>
  <si>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</si>
  <si>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</si>
  <si>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</si>
  <si>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</si>
  <si>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</si>
  <si>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</si>
  <si>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</si>
  <si>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</si>
  <si>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</si>
  <si>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</si>
  <si>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</si>
  <si>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</si>
  <si>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</si>
  <si>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</si>
  <si>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</si>
  <si>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</si>
  <si>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</si>
  <si>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</si>
  <si>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</si>
  <si>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</si>
  <si>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</si>
  <si>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</si>
  <si>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</si>
  <si>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</si>
  <si>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</si>
  <si>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</si>
  <si>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</si>
  <si>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</si>
  <si>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</si>
  <si>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</si>
  <si>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</si>
  <si>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</si>
  <si>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</si>
  <si>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</si>
  <si>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</si>
  <si>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</si>
  <si>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</si>
  <si>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</si>
  <si>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</si>
  <si>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</si>
  <si>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</si>
  <si>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</si>
  <si>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</si>
  <si>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</si>
  <si>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</si>
  <si>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</si>
  <si>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</si>
  <si>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</si>
  <si>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</si>
  <si>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</si>
  <si>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</si>
  <si>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</si>
  <si>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</si>
  <si>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</si>
  <si>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</si>
  <si>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</si>
  <si>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</si>
  <si>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</si>
  <si>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</si>
  <si>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</si>
  <si>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</si>
  <si>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</si>
  <si>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</si>
  <si>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</si>
  <si>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</si>
  <si>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</si>
  <si>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</si>
  <si>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</si>
  <si>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</si>
  <si>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</si>
  <si>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</si>
  <si>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</si>
  <si>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</si>
  <si>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</si>
  <si>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</si>
  <si>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</si>
  <si>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</si>
  <si>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</si>
  <si>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</si>
  <si>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</si>
  <si>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</si>
  <si>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</si>
  <si>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</si>
  <si>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</si>
  <si>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</si>
  <si>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</si>
  <si>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</si>
  <si>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</si>
  <si>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</si>
  <si>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</si>
  <si>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</si>
  <si>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</si>
  <si>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</si>
  <si>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</si>
  <si>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</si>
  <si>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</si>
  <si>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</si>
  <si>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</si>
  <si>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</si>
  <si>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</si>
  <si>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</si>
  <si>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</si>
  <si>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</si>
  <si>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</si>
  <si>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</si>
  <si>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</si>
  <si>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</si>
  <si>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</si>
  <si>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</si>
  <si>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</si>
  <si>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</si>
  <si>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</si>
  <si>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</si>
  <si>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</si>
  <si>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</si>
  <si>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</si>
  <si>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</si>
  <si>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</si>
  <si>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</si>
  <si>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</si>
  <si>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</si>
  <si>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</si>
  <si>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</si>
  <si>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</si>
  <si>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</si>
  <si>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</si>
  <si>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</si>
  <si>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</si>
  <si>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</si>
  <si>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</si>
  <si>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</si>
  <si>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</si>
  <si>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</si>
  <si>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</si>
  <si>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</si>
  <si>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</si>
  <si>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</si>
  <si>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</si>
  <si>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</si>
  <si>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</si>
  <si>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</si>
  <si>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</si>
  <si>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</si>
  <si>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</si>
  <si>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</si>
  <si>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</si>
  <si>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</si>
  <si>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</si>
  <si>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</si>
  <si>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</si>
  <si>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</si>
  <si>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</si>
  <si>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</si>
  <si>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</si>
  <si>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</si>
  <si>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</si>
  <si>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</si>
  <si>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</si>
  <si>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</si>
  <si>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</si>
  <si>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</si>
  <si>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</si>
  <si>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</si>
  <si>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</si>
  <si>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</si>
  <si>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</si>
  <si>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</si>
  <si>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</si>
  <si>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</si>
  <si>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</si>
  <si>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</si>
  <si>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</si>
  <si>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</si>
  <si>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</si>
  <si>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</si>
  <si>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</si>
  <si>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</si>
  <si>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</si>
  <si>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</si>
  <si>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</si>
  <si>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</si>
  <si>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</si>
  <si>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</si>
  <si>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</si>
  <si>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</si>
  <si>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</si>
  <si>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</si>
  <si>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</si>
  <si>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</si>
  <si>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</si>
  <si>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</si>
  <si>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</si>
  <si>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</si>
  <si>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</si>
  <si>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</si>
  <si>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</si>
  <si>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</si>
  <si>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</si>
  <si>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</si>
  <si>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</si>
  <si>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</si>
  <si>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</si>
  <si>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</si>
  <si>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</si>
  <si>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</si>
  <si>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</si>
  <si>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</si>
  <si>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</si>
  <si>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</si>
  <si>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</si>
  <si>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</si>
  <si>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</si>
  <si>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</si>
  <si>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</si>
  <si>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</si>
  <si>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</si>
  <si>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</si>
  <si>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</si>
  <si>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</si>
  <si>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</si>
  <si>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</si>
  <si>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</si>
  <si>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</si>
  <si>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</si>
  <si>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</si>
  <si>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</si>
  <si>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</si>
  <si>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</si>
  <si>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</si>
  <si>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</si>
  <si>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</si>
  <si>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</si>
  <si>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</si>
  <si>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</si>
  <si>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</si>
  <si>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</si>
  <si>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</si>
  <si>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</si>
  <si>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</si>
  <si>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</si>
  <si>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</si>
  <si>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</si>
  <si>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</si>
  <si>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</si>
  <si>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</si>
  <si>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</si>
  <si>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</si>
  <si>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</si>
  <si>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</si>
  <si>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</si>
  <si>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</si>
  <si>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</si>
  <si>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</si>
  <si>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</si>
  <si>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</si>
  <si>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</si>
  <si>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</si>
  <si>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</si>
  <si>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</si>
  <si>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</si>
  <si>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</si>
  <si>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</si>
  <si>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</si>
  <si>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</si>
  <si>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</si>
  <si>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</si>
  <si>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</si>
  <si>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</si>
  <si>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</si>
  <si>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</si>
  <si>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</si>
  <si>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</si>
  <si>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</si>
  <si>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</si>
  <si>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</si>
  <si>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</si>
  <si>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</si>
  <si>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</si>
  <si>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</si>
  <si>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</si>
  <si>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</si>
  <si>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</si>
  <si>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</si>
  <si>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</si>
  <si>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</si>
  <si>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</si>
  <si>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</si>
  <si>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</si>
  <si>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</si>
  <si>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</si>
  <si>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</si>
  <si>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</si>
  <si>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</si>
  <si>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</si>
  <si>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</si>
  <si>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</si>
  <si>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</si>
  <si>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</si>
  <si>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</si>
  <si>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</si>
  <si>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</si>
  <si>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</si>
  <si>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</si>
  <si>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</si>
  <si>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</si>
  <si>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</si>
  <si>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</si>
  <si>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</si>
  <si>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</si>
  <si>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</si>
  <si>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</si>
  <si>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</si>
  <si>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</si>
  <si>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</si>
  <si>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</si>
  <si>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</si>
  <si>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</si>
  <si>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</si>
  <si>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</si>
  <si>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</si>
  <si>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</si>
  <si>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</si>
  <si>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</si>
  <si>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</si>
  <si>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</si>
  <si>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</si>
  <si>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</si>
  <si>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</si>
  <si>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</si>
  <si>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</si>
  <si>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</si>
  <si>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</si>
  <si>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</si>
  <si>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</si>
  <si>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</si>
  <si>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</si>
  <si>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</si>
  <si>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</si>
  <si>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</si>
  <si>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</si>
  <si>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</si>
  <si>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</si>
  <si>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</si>
  <si>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</si>
  <si>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</si>
  <si>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</si>
  <si>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</si>
  <si>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</si>
  <si>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</si>
  <si>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</si>
  <si>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</si>
  <si>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</si>
  <si>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</si>
  <si>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</si>
  <si>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</si>
  <si>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</si>
  <si>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</si>
  <si>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</si>
  <si>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</si>
  <si>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</si>
  <si>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</si>
  <si>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</si>
  <si>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</si>
  <si>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</si>
  <si>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</si>
  <si>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</si>
  <si>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</si>
  <si>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</si>
  <si>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</si>
  <si>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</si>
  <si>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</si>
  <si>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</si>
  <si>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</si>
  <si>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</si>
  <si>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</si>
  <si>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</si>
  <si>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</si>
  <si>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</si>
  <si>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</si>
  <si>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</si>
  <si>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</si>
  <si>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</si>
  <si>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</si>
  <si>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</si>
  <si>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</si>
  <si>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</si>
  <si>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</si>
  <si>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</si>
  <si>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</si>
  <si>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</si>
  <si>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</si>
  <si>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</si>
  <si>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</si>
  <si>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</si>
  <si>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</si>
  <si>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</si>
  <si>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</si>
  <si>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</si>
  <si>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</si>
  <si>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</si>
  <si>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</si>
  <si>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</si>
  <si>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</si>
  <si>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</si>
  <si>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</si>
  <si>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</si>
  <si>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</si>
  <si>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</si>
  <si>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</si>
  <si>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</si>
  <si>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</si>
  <si>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</si>
  <si>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</si>
  <si>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</si>
  <si>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</si>
  <si>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</si>
  <si>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</si>
  <si>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</si>
  <si>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</si>
  <si>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</si>
  <si>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</si>
  <si>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</si>
  <si>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</si>
  <si>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</si>
  <si>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</si>
  <si>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</si>
  <si>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</si>
  <si>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</si>
  <si>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</si>
  <si>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</si>
  <si>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</si>
  <si>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</si>
  <si>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</si>
  <si>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</si>
  <si>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</si>
  <si>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</si>
  <si>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</si>
  <si>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</si>
  <si>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</si>
  <si>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</si>
  <si>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</si>
  <si>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</si>
  <si>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</si>
  <si>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</si>
  <si>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</si>
  <si>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</si>
  <si>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</si>
  <si>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</si>
  <si>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</si>
  <si>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</si>
  <si>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</si>
  <si>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</si>
  <si>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</si>
  <si>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</si>
  <si>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</si>
  <si>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</si>
  <si>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</si>
  <si>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</si>
  <si>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</si>
  <si>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</si>
  <si>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</si>
  <si>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</si>
  <si>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</si>
  <si>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</si>
  <si>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</si>
  <si>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</si>
  <si>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</si>
  <si>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</si>
  <si>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</si>
  <si>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</si>
  <si>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</si>
  <si>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</si>
  <si>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</si>
  <si>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</si>
  <si>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</si>
  <si>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</si>
  <si>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</si>
  <si>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</si>
  <si>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</si>
  <si>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</si>
  <si>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</si>
  <si>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</si>
  <si>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</si>
  <si>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</si>
  <si>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</si>
  <si>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</si>
  <si>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</si>
  <si>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</si>
  <si>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</si>
  <si>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</si>
  <si>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</si>
  <si>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</si>
  <si>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</si>
  <si>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</si>
  <si>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</si>
  <si>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</si>
  <si>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</si>
  <si>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</si>
  <si>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</si>
  <si>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</si>
  <si>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</si>
  <si>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</si>
  <si>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</si>
  <si>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</si>
  <si>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</si>
  <si>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</si>
  <si>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</si>
  <si>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</si>
  <si>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</si>
  <si>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</si>
  <si>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</si>
  <si>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</si>
  <si>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</si>
  <si>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</si>
  <si>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</si>
  <si>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</si>
  <si>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</si>
  <si>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</si>
  <si>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</si>
  <si>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</si>
  <si>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</si>
  <si>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</si>
  <si>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</si>
  <si>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</si>
  <si>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</si>
  <si>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</si>
  <si>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</si>
  <si>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</si>
  <si>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</si>
  <si>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</si>
  <si>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</si>
  <si>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</si>
  <si>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</si>
  <si>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</si>
  <si>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</si>
  <si>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</si>
  <si>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</si>
  <si>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</si>
  <si>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</si>
  <si>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</si>
  <si>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</si>
  <si>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</si>
  <si>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</si>
  <si>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</si>
  <si>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</si>
  <si>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</si>
  <si>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</si>
  <si>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</si>
  <si>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</si>
  <si>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</si>
  <si>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</si>
  <si>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</si>
  <si>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</si>
  <si>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</si>
  <si>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</si>
  <si>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</si>
  <si>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</si>
  <si>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</si>
  <si>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</si>
  <si>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</si>
  <si>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</si>
  <si>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</si>
  <si>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</si>
  <si>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</si>
  <si>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</si>
  <si>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</si>
  <si>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</si>
  <si>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</si>
  <si>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</si>
  <si>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</si>
  <si>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</si>
  <si>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</si>
  <si>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</si>
  <si>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</si>
  <si>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</si>
  <si>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</si>
  <si>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</si>
  <si>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</si>
  <si>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</si>
  <si>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</si>
  <si>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</si>
  <si>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</si>
  <si>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</si>
  <si>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</si>
  <si>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</si>
  <si>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</si>
  <si>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</si>
  <si>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</si>
  <si>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</si>
  <si>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</si>
  <si>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</si>
  <si>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</si>
  <si>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</si>
  <si>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</si>
  <si>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</si>
  <si>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</si>
  <si>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</si>
  <si>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</si>
  <si>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</si>
  <si>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</si>
  <si>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</si>
  <si>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</si>
  <si>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</si>
  <si>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</si>
  <si>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</si>
  <si>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</si>
  <si>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</si>
  <si>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</si>
  <si>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</si>
  <si>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</si>
  <si>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</si>
  <si>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</si>
  <si>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</si>
  <si>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</si>
  <si>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</si>
  <si>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</si>
  <si>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</si>
  <si>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</si>
  <si>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</si>
  <si>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</si>
  <si>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</si>
  <si>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</si>
  <si>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</si>
  <si>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</si>
  <si>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</si>
  <si>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</si>
  <si>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</si>
  <si>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</si>
  <si>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</si>
  <si>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</si>
  <si>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</si>
  <si>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</si>
  <si>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</si>
  <si>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</si>
  <si>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</si>
  <si>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</si>
  <si>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</si>
  <si>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</si>
  <si>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</si>
  <si>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</si>
  <si>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</si>
  <si>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</si>
  <si>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</si>
  <si>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</si>
  <si>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</si>
  <si>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</si>
  <si>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</si>
  <si>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</si>
  <si>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</si>
  <si>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</si>
  <si>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</si>
  <si>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</si>
  <si>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</si>
  <si>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</si>
  <si>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</si>
  <si>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</si>
  <si>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</si>
  <si>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</si>
  <si>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</si>
  <si>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</si>
  <si>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</si>
  <si>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</si>
  <si>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</si>
  <si>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</si>
  <si>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</si>
  <si>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</si>
  <si>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</si>
  <si>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</si>
  <si>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</si>
  <si>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</si>
  <si>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</si>
  <si>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</si>
  <si>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</si>
  <si>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</si>
  <si>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</si>
  <si>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</si>
  <si>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</si>
  <si>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</si>
  <si>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</si>
  <si>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</si>
  <si>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</si>
  <si>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</si>
  <si>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</si>
  <si>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</si>
  <si>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</si>
  <si>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</si>
  <si>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</si>
  <si>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</si>
  <si>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</si>
  <si>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</si>
  <si>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</si>
  <si>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</si>
  <si>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</si>
  <si>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</si>
  <si>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</si>
  <si>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</si>
  <si>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</si>
  <si>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</si>
  <si>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</si>
  <si>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</si>
  <si>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</si>
  <si>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</si>
  <si>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</si>
  <si>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</si>
  <si>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</si>
  <si>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</si>
  <si>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</si>
  <si>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</si>
  <si>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</si>
  <si>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</si>
  <si>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</si>
  <si>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</si>
  <si>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</si>
  <si>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</si>
  <si>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</si>
  <si>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</si>
  <si>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</si>
  <si>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</si>
  <si>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</si>
  <si>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</si>
  <si>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</si>
  <si>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</si>
  <si>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</si>
  <si>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</si>
  <si>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</si>
  <si>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</si>
  <si>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</si>
  <si>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</si>
  <si>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</si>
  <si>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</si>
  <si>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</si>
  <si>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</si>
  <si>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</si>
  <si>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</si>
  <si>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</si>
  <si>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</si>
  <si>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</si>
  <si>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</si>
  <si>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</si>
  <si>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</si>
  <si>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</si>
  <si>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</si>
  <si>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</si>
  <si>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</si>
  <si>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</si>
  <si>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</si>
  <si>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</si>
  <si>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</si>
  <si>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</si>
  <si>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</si>
  <si>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</si>
  <si>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</si>
  <si>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</si>
  <si>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</si>
  <si>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</si>
  <si>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</si>
  <si>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</si>
  <si>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</si>
  <si>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</si>
  <si>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</si>
  <si>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</si>
  <si>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</si>
  <si>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</si>
  <si>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</si>
  <si>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</si>
  <si>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</si>
  <si>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</si>
  <si>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</si>
  <si>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</si>
  <si>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</si>
  <si>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</si>
  <si>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</si>
  <si>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</si>
  <si>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</si>
  <si>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</si>
  <si>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</si>
  <si>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</si>
  <si>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</si>
  <si>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</si>
  <si>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</si>
  <si>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</si>
  <si>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</si>
  <si>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</si>
  <si>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</si>
  <si>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</si>
  <si>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</si>
  <si>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</si>
  <si>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</si>
  <si>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</si>
  <si>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</si>
  <si>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</si>
  <si>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</si>
  <si>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</si>
  <si>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</si>
  <si>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</si>
  <si>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</si>
  <si>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</si>
  <si>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</si>
  <si>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</si>
  <si>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</si>
  <si>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</si>
  <si>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</si>
  <si>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</si>
  <si>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</si>
  <si>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</si>
  <si>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</si>
  <si>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</si>
  <si>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</si>
  <si>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</si>
  <si>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</si>
  <si>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</si>
  <si>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</si>
  <si>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</si>
  <si>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</si>
  <si>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</si>
  <si>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</si>
  <si>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</si>
  <si>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</si>
  <si>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</si>
  <si>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</si>
  <si>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</si>
  <si>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</si>
  <si>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</si>
  <si>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</si>
  <si>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</si>
  <si>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</si>
  <si>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</si>
  <si>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</si>
  <si>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</si>
  <si>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</si>
  <si>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</si>
  <si>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</si>
  <si>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</si>
  <si>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</si>
  <si>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</si>
  <si>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</si>
  <si>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</si>
  <si>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</si>
  <si>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</si>
  <si>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</si>
  <si>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</si>
  <si>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</si>
  <si>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</si>
  <si>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</si>
  <si>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</si>
  <si>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</si>
  <si>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</si>
  <si>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</si>
  <si>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</si>
  <si>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</si>
  <si>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</si>
  <si>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</si>
  <si>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</si>
  <si>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</si>
  <si>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</si>
  <si>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</si>
  <si>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</si>
  <si>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</si>
  <si>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</si>
  <si>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</si>
  <si>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</si>
  <si>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</si>
  <si>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</si>
  <si>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</si>
  <si>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</si>
  <si>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</si>
  <si>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</si>
  <si>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</si>
  <si>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</si>
  <si>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</si>
  <si>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</si>
  <si>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</si>
  <si>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</si>
  <si>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</si>
  <si>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</si>
  <si>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</si>
  <si>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</si>
  <si>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</si>
  <si>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</si>
  <si>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</si>
  <si>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</si>
  <si>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</si>
  <si>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</si>
  <si>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</si>
  <si>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</si>
  <si>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</si>
  <si>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</si>
  <si>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</si>
  <si>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</si>
  <si>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</si>
  <si>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</si>
  <si>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</si>
  <si>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</si>
  <si>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</si>
  <si>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</si>
  <si>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</si>
  <si>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</si>
  <si>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</si>
  <si>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</si>
  <si>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</si>
  <si>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</si>
  <si>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</si>
  <si>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</si>
  <si>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</si>
  <si>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</si>
  <si>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</si>
  <si>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</si>
  <si>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</si>
  <si>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</si>
  <si>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</si>
  <si>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</si>
  <si>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</si>
  <si>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</si>
  <si>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</si>
  <si>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</si>
  <si>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</si>
  <si>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</si>
  <si>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</si>
  <si>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</si>
  <si>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</si>
  <si>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</si>
  <si>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</si>
  <si>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</si>
  <si>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</si>
  <si>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</si>
  <si>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</si>
  <si>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</si>
  <si>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</si>
  <si>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</si>
  <si>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</si>
  <si>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</si>
  <si>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</si>
  <si>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</si>
  <si>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</si>
  <si>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</si>
  <si>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</si>
  <si>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</si>
  <si>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</si>
  <si>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</si>
  <si>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</si>
  <si>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</si>
  <si>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</si>
  <si>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</si>
  <si>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</si>
  <si>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</si>
  <si>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</si>
  <si>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</si>
  <si>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</si>
  <si>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</si>
  <si>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</si>
  <si>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</si>
  <si>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</si>
  <si>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</si>
  <si>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</si>
  <si>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</si>
  <si>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</si>
  <si>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</si>
  <si>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</si>
  <si>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</si>
  <si>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</si>
  <si>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</si>
  <si>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</si>
  <si>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</si>
  <si>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</si>
  <si>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</si>
  <si>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</si>
  <si>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</si>
  <si>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</si>
  <si>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</si>
  <si>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</si>
  <si>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</si>
  <si>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</si>
  <si>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</si>
  <si>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</si>
  <si>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</si>
  <si>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</si>
  <si>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</si>
  <si>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</si>
  <si>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</si>
  <si>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</si>
  <si>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</si>
  <si>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</si>
  <si>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</si>
  <si>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</si>
  <si>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</si>
  <si>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</si>
  <si>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</si>
  <si>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</si>
  <si>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</si>
  <si>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</si>
  <si>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</si>
  <si>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</si>
  <si>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</si>
  <si>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</si>
  <si>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</si>
  <si>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</si>
  <si>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</si>
  <si>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</si>
  <si>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</si>
  <si>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</si>
  <si>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</si>
  <si>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</si>
  <si>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</si>
  <si>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</si>
  <si>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</si>
  <si>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</si>
  <si>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</si>
  <si>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</si>
  <si>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</si>
  <si>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</si>
  <si>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</si>
  <si>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</si>
  <si>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</si>
  <si>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</si>
  <si>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</si>
  <si>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</si>
  <si>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</si>
  <si>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</si>
  <si>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</si>
  <si>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</si>
  <si>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</si>
  <si>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</si>
  <si>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</si>
  <si>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</si>
  <si>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</si>
  <si>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</si>
  <si>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</si>
  <si>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</si>
  <si>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</si>
  <si>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</si>
  <si>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</si>
  <si>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</si>
  <si>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</si>
  <si>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</si>
  <si>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</si>
  <si>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</si>
  <si>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</si>
  <si>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</si>
  <si>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</si>
  <si>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</si>
  <si>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</si>
  <si>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</si>
  <si>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</si>
  <si>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</si>
  <si>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</si>
  <si>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</si>
  <si>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</si>
  <si>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</si>
  <si>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</si>
  <si>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</si>
  <si>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</si>
  <si>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</si>
  <si>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</si>
  <si>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</si>
  <si>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</si>
  <si>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</si>
  <si>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</si>
  <si>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</si>
  <si>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</si>
  <si>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</si>
  <si>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</si>
  <si>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</si>
  <si>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</si>
  <si>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</si>
  <si>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</si>
  <si>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</si>
  <si>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</si>
  <si>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</si>
  <si>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</si>
  <si>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</si>
  <si>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</si>
  <si>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</si>
  <si>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</si>
  <si>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</si>
  <si>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</si>
  <si>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</si>
  <si>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</si>
  <si>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</si>
  <si>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</si>
  <si>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</si>
  <si>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</si>
  <si>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</si>
  <si>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</si>
  <si>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</si>
  <si>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</si>
  <si>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</si>
  <si>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</si>
  <si>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</si>
  <si>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</si>
  <si>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</si>
  <si>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</si>
  <si>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</si>
  <si>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</si>
  <si>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</si>
  <si>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</si>
  <si>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</si>
  <si>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</si>
  <si>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</si>
  <si>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</si>
  <si>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</si>
  <si>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</si>
  <si>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</si>
  <si>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</si>
  <si>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</si>
  <si>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</si>
  <si>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</si>
  <si>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</si>
  <si>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</si>
  <si>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</si>
  <si>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</si>
  <si>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</si>
  <si>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</si>
  <si>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</si>
  <si>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</si>
  <si>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</si>
  <si>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</si>
  <si>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</si>
  <si>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</si>
  <si>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</si>
  <si>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</si>
  <si>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</si>
  <si>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</si>
  <si>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</si>
  <si>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</si>
  <si>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</si>
  <si>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</si>
  <si>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</si>
  <si>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</si>
  <si>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</si>
  <si>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</si>
  <si>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</si>
  <si>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</si>
  <si>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</si>
  <si>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</si>
  <si>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</si>
  <si>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</si>
  <si>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</si>
  <si>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</si>
  <si>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</si>
  <si>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</si>
  <si>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</si>
  <si>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</si>
  <si>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</si>
  <si>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</si>
  <si>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</si>
  <si>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</si>
  <si>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</si>
  <si>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</si>
  <si>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</si>
  <si>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</si>
  <si>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</si>
  <si>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</si>
  <si>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</si>
  <si>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</si>
  <si>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</si>
  <si>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</si>
  <si>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</si>
  <si>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</si>
  <si>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</si>
  <si>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</si>
  <si>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</si>
  <si>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</si>
  <si>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</si>
  <si>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</si>
  <si>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</si>
  <si>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</si>
  <si>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</si>
  <si>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</si>
  <si>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</si>
  <si>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</si>
  <si>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</si>
  <si>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</si>
  <si>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</si>
  <si>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</si>
  <si>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</si>
  <si>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</si>
  <si>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</si>
  <si>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</si>
  <si>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</si>
  <si>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</si>
  <si>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</si>
  <si>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</si>
  <si>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</si>
  <si>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</si>
  <si>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</si>
  <si>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</si>
  <si>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</si>
  <si>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</si>
  <si>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</si>
  <si>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</si>
  <si>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</si>
  <si>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</si>
  <si>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</si>
  <si>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</si>
  <si>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</si>
  <si>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</si>
  <si>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</si>
  <si>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</si>
  <si>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</si>
  <si>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</si>
  <si>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</si>
  <si>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</si>
  <si>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</si>
  <si>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</si>
  <si>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</si>
  <si>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</si>
  <si>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</si>
  <si>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</si>
  <si>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</si>
  <si>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</si>
  <si>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</si>
  <si>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</si>
  <si>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</si>
  <si>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</si>
  <si>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</si>
  <si>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</si>
  <si>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</si>
  <si>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</si>
  <si>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</si>
  <si>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</si>
  <si>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</si>
  <si>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</si>
  <si>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</si>
  <si>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</si>
  <si>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</si>
  <si>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</si>
  <si>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</si>
  <si>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</si>
  <si>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</si>
  <si>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</si>
  <si>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</si>
  <si>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</si>
  <si>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</si>
  <si>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</si>
  <si>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</si>
  <si>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</si>
  <si>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</si>
  <si>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</si>
  <si>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</si>
  <si>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</si>
  <si>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</si>
  <si>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</si>
  <si>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</si>
  <si>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</si>
  <si>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</si>
  <si>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</si>
  <si>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</si>
  <si>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</si>
  <si>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</si>
  <si>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</si>
  <si>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</si>
  <si>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</si>
  <si>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</si>
  <si>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</si>
  <si>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</si>
  <si>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</si>
  <si>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</si>
  <si>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</si>
  <si>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</si>
  <si>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</si>
  <si>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</si>
  <si>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</si>
  <si>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</si>
  <si>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</si>
  <si>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</si>
  <si>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</si>
  <si>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</si>
  <si>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</si>
  <si>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</si>
  <si>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</si>
  <si>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</si>
  <si>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</si>
  <si>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</si>
  <si>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</si>
  <si>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</si>
  <si>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</si>
  <si>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</si>
  <si>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</si>
  <si>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</si>
  <si>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</si>
  <si>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</si>
  <si>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</si>
  <si>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</si>
  <si>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</si>
  <si>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</si>
  <si>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</si>
  <si>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</si>
  <si>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</si>
  <si>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</si>
  <si>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</si>
  <si>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</si>
  <si>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</si>
  <si>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</si>
  <si>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</si>
  <si>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</si>
  <si>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</si>
  <si>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</si>
  <si>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</si>
  <si>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</si>
  <si>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</si>
  <si>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</si>
  <si>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</si>
  <si>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</si>
  <si>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</si>
  <si>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</si>
  <si>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</si>
  <si>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</si>
  <si>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</si>
  <si>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</si>
  <si>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</si>
  <si>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</si>
  <si>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</si>
  <si>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</si>
  <si>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</si>
  <si>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</si>
  <si>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</si>
  <si>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</si>
  <si>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</si>
  <si>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</si>
  <si>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</si>
  <si>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</si>
  <si>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</si>
  <si>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</si>
  <si>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</si>
  <si>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</si>
  <si>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</si>
  <si>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</si>
  <si>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</si>
  <si>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</si>
  <si>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</si>
  <si>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</si>
  <si>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</si>
  <si>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</si>
  <si>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</si>
  <si>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</si>
  <si>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</si>
  <si>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</si>
  <si>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</si>
  <si>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</si>
  <si>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</si>
  <si>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</si>
  <si>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</si>
  <si>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</si>
  <si>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</si>
  <si>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</si>
  <si>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</si>
  <si>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</si>
  <si>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</si>
  <si>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</si>
  <si>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</si>
  <si>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</si>
  <si>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</si>
  <si>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</si>
  <si>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</si>
  <si>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</si>
  <si>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</si>
  <si>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</si>
  <si>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</si>
  <si>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</si>
  <si>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</si>
  <si>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</si>
  <si>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</si>
  <si>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</si>
  <si>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</si>
  <si>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</si>
  <si>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</si>
  <si>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</si>
  <si>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</si>
  <si>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</si>
  <si>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</si>
  <si>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</si>
  <si>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</si>
  <si>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</si>
  <si>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</si>
  <si>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</si>
  <si>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</si>
  <si>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</si>
  <si>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</si>
  <si>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</si>
  <si>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</si>
  <si>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</si>
  <si>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</si>
  <si>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</si>
  <si>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</si>
  <si>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</si>
  <si>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</si>
  <si>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</si>
  <si>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</si>
  <si>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</si>
  <si>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</si>
  <si>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</si>
  <si>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</si>
  <si>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</si>
  <si>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</si>
  <si>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</si>
  <si>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</si>
  <si>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</si>
  <si>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</si>
  <si>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</si>
  <si>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</si>
  <si>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</si>
  <si>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</si>
  <si>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</si>
  <si>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</si>
  <si>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</si>
  <si>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</si>
  <si>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</si>
  <si>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</si>
  <si>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</si>
  <si>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</si>
  <si>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</si>
  <si>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</si>
  <si>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</si>
  <si>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</si>
  <si>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</si>
  <si>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</si>
  <si>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</si>
  <si>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</si>
  <si>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</si>
  <si>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</si>
  <si>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</si>
  <si>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</si>
  <si>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</si>
  <si>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</si>
  <si>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</si>
  <si>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</si>
  <si>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</si>
  <si>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</si>
  <si>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</si>
  <si>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</si>
  <si>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</si>
  <si>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</si>
  <si>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</si>
  <si>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</si>
  <si>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</si>
  <si>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</si>
  <si>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</si>
  <si>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</si>
  <si>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</si>
  <si>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</si>
  <si>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</si>
  <si>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</si>
  <si>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</si>
  <si>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</si>
  <si>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</si>
  <si>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</si>
  <si>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</si>
  <si>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</si>
  <si>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</si>
  <si>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</si>
  <si>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</si>
  <si>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</si>
  <si>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</si>
  <si>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</si>
  <si>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</si>
  <si>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</si>
  <si>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</si>
  <si>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</si>
  <si>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</si>
  <si>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</si>
  <si>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</si>
  <si>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</si>
  <si>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</si>
  <si>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</si>
  <si>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</si>
  <si>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</si>
  <si>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</si>
  <si>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</si>
  <si>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</si>
  <si>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</si>
  <si>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</si>
  <si>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</si>
  <si>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</si>
  <si>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</si>
  <si>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</si>
  <si>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</si>
  <si>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</si>
  <si>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</si>
  <si>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</si>
  <si>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</si>
  <si>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</si>
  <si>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</si>
  <si>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</si>
  <si>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</si>
  <si>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</si>
  <si>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</si>
  <si>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</si>
  <si>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</si>
  <si>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</si>
  <si>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</si>
  <si>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</si>
  <si>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</si>
  <si>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</si>
  <si>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</si>
  <si>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</si>
  <si>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</si>
  <si>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</si>
  <si>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</si>
  <si>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</si>
  <si>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</si>
  <si>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</si>
  <si>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</si>
  <si>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</si>
  <si>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</si>
  <si>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</si>
  <si>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</si>
  <si>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</si>
  <si>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</si>
  <si>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</si>
  <si>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</si>
  <si>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</si>
  <si>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</si>
  <si>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</si>
  <si>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</si>
  <si>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</si>
  <si>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</si>
  <si>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</si>
  <si>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</si>
  <si>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</si>
  <si>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</si>
  <si>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</si>
  <si>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</si>
  <si>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</si>
  <si>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</si>
  <si>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</si>
  <si>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</si>
  <si>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</si>
  <si>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</si>
  <si>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</si>
  <si>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</si>
  <si>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</si>
  <si>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</si>
  <si>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</si>
  <si>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</si>
  <si>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</si>
  <si>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</si>
  <si>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</si>
  <si>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</si>
  <si>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</si>
  <si>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</si>
  <si>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</si>
  <si>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</si>
  <si>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</si>
  <si>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</si>
  <si>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</si>
  <si>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</si>
  <si>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</si>
  <si>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</si>
  <si>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</si>
  <si>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</si>
  <si>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</si>
  <si>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</si>
  <si>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</si>
  <si>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</si>
  <si>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</si>
  <si>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</si>
  <si>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</si>
  <si>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</si>
  <si>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</si>
  <si>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</si>
  <si>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</si>
  <si>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</si>
  <si>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</si>
  <si>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</si>
  <si>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</si>
  <si>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</si>
  <si>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</si>
  <si>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</si>
  <si>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</si>
  <si>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</si>
  <si>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</si>
  <si>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</si>
  <si>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</si>
  <si>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</si>
  <si>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</si>
  <si>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</si>
  <si>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</si>
  <si>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</si>
  <si>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</si>
  <si>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</si>
  <si>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</si>
  <si>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</si>
  <si>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</si>
  <si>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</si>
  <si>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</si>
  <si>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</si>
  <si>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</si>
  <si>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</si>
  <si>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</si>
  <si>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</si>
  <si>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</si>
  <si>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</si>
  <si>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</si>
  <si>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</si>
  <si>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</si>
  <si>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</si>
  <si>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</si>
  <si>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</si>
  <si>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</si>
  <si>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</si>
  <si>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</si>
  <si>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</si>
  <si>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</si>
  <si>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</si>
  <si>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</si>
  <si>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</si>
  <si>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</si>
  <si>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</si>
  <si>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</si>
  <si>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</si>
  <si>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</si>
  <si>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</si>
  <si>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</si>
  <si>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</si>
  <si>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</si>
  <si>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</si>
  <si>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</si>
  <si>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</si>
  <si>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</si>
  <si>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</si>
  <si>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</si>
  <si>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</si>
  <si>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</si>
  <si>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</si>
  <si>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</si>
  <si>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</si>
  <si>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</si>
  <si>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</si>
  <si>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</si>
  <si>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</si>
  <si>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</si>
  <si>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</si>
  <si>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</si>
  <si>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</si>
  <si>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</si>
  <si>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</si>
  <si>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</si>
  <si>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</si>
  <si>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</si>
  <si>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</si>
  <si>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</si>
  <si>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</si>
  <si>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</si>
  <si>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</si>
  <si>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</si>
  <si>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</si>
  <si>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</si>
  <si>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</si>
  <si>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</si>
  <si>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</si>
  <si>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</si>
  <si>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</si>
  <si>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</si>
  <si>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</si>
  <si>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</si>
  <si>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</si>
  <si>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</si>
  <si>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</si>
  <si>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</si>
  <si>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</si>
  <si>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</si>
  <si>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</si>
  <si>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</si>
  <si>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</si>
  <si>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</si>
  <si>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</si>
  <si>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</si>
  <si>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</si>
  <si>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</si>
  <si>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</si>
  <si>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</si>
  <si>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</si>
  <si>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</si>
  <si>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</si>
  <si>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</si>
  <si>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</si>
  <si>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</si>
  <si>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</si>
  <si>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</si>
  <si>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</si>
  <si>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</si>
  <si>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</si>
  <si>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</si>
  <si>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</si>
  <si>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</si>
  <si>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</si>
  <si>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</si>
  <si>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</si>
  <si>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</si>
  <si>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</si>
  <si>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</si>
  <si>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</si>
  <si>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</si>
  <si>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</si>
  <si>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</si>
  <si>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</si>
  <si>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</si>
  <si>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</si>
  <si>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</si>
  <si>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</si>
  <si>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</si>
  <si>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</si>
  <si>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</si>
  <si>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</si>
  <si>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</si>
  <si>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</si>
  <si>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</si>
  <si>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</si>
  <si>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</si>
  <si>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</si>
  <si>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</si>
  <si>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</si>
  <si>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</si>
  <si>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</si>
  <si>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</si>
  <si>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</si>
  <si>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</si>
  <si>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</si>
  <si>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</si>
  <si>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</si>
  <si>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</si>
  <si>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</si>
  <si>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</si>
  <si>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</si>
  <si>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</si>
  <si>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</si>
  <si>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</si>
  <si>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</si>
  <si>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</si>
  <si>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</si>
  <si>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</si>
  <si>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</si>
  <si>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</si>
  <si>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</si>
  <si>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</si>
  <si>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</si>
  <si>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</si>
  <si>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</si>
  <si>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</si>
  <si>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</si>
  <si>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</si>
  <si>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</si>
  <si>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</si>
  <si>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</si>
  <si>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</si>
  <si>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</si>
  <si>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</si>
  <si>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</si>
  <si>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</si>
  <si>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</si>
  <si>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</si>
  <si>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</si>
  <si>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</si>
  <si>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</si>
  <si>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</si>
  <si>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</si>
  <si>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</si>
  <si>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</si>
  <si>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</si>
  <si>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</si>
  <si>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</si>
  <si>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</si>
  <si>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</si>
  <si>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</si>
  <si>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</si>
  <si>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</si>
  <si>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</si>
  <si>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</si>
  <si>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</si>
  <si>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</si>
  <si>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</si>
  <si>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</si>
  <si>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</si>
  <si>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</si>
  <si>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</si>
  <si>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</si>
  <si>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</si>
  <si>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</si>
  <si>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</si>
  <si>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</si>
  <si>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</si>
  <si>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</si>
  <si>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</si>
  <si>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</si>
  <si>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</si>
  <si>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</si>
  <si>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</si>
  <si>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</si>
  <si>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</si>
  <si>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</si>
  <si>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</si>
  <si>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</si>
  <si>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</si>
  <si>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</si>
  <si>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</si>
  <si>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</si>
  <si>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</si>
  <si>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</si>
  <si>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</si>
  <si>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</si>
  <si>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</si>
  <si>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</si>
  <si>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</si>
  <si>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</si>
  <si>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</si>
  <si>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</si>
  <si>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</si>
  <si>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</si>
  <si>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</si>
  <si>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</si>
  <si>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</si>
  <si>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</si>
  <si>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</si>
  <si>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</si>
  <si>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</si>
  <si>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</si>
  <si>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</si>
  <si>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</si>
  <si>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</si>
  <si>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</si>
  <si>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</si>
  <si>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</si>
  <si>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</si>
  <si>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</si>
  <si>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</si>
  <si>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</si>
  <si>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</si>
  <si>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</si>
  <si>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</si>
  <si>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</si>
  <si>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</si>
  <si>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</si>
  <si>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</si>
  <si>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</si>
  <si>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</si>
  <si>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</si>
  <si>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</si>
  <si>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</si>
  <si>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</si>
  <si>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</si>
  <si>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</si>
  <si>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</si>
  <si>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</si>
  <si>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</si>
  <si>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</si>
  <si>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</si>
  <si>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</si>
  <si>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</si>
  <si>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</si>
  <si>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</si>
  <si>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</si>
  <si>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</si>
  <si>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</si>
  <si>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</si>
  <si>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</si>
  <si>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</si>
  <si>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</si>
  <si>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</si>
  <si>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</si>
  <si>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</si>
  <si>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</si>
  <si>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</si>
  <si>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</si>
  <si>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</si>
  <si>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</si>
  <si>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</si>
  <si>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</si>
  <si>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</si>
  <si>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</si>
  <si>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</si>
  <si>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</si>
  <si>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</si>
  <si>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</si>
  <si>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</si>
  <si>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</si>
  <si>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</si>
  <si>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</si>
  <si>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</si>
  <si>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</si>
  <si>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</si>
  <si>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</si>
  <si>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</si>
  <si>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</si>
  <si>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</si>
  <si>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</si>
  <si>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</si>
  <si>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</si>
  <si>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</si>
  <si>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</si>
  <si>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</si>
  <si>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</si>
  <si>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</si>
  <si>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</si>
  <si>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</si>
  <si>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</si>
  <si>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</si>
  <si>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</si>
  <si>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</si>
  <si>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</si>
  <si>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</si>
  <si>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</si>
  <si>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</si>
  <si>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</si>
  <si>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</si>
  <si>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</si>
  <si>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</si>
  <si>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</si>
  <si>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</si>
  <si>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</si>
  <si>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</si>
  <si>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</si>
  <si>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</si>
  <si>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</si>
  <si>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</si>
  <si>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</si>
  <si>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</si>
  <si>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</si>
  <si>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</si>
  <si>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</si>
  <si>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</si>
  <si>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</si>
  <si>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</si>
  <si>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</si>
  <si>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</si>
  <si>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</si>
  <si>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</si>
  <si>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</si>
  <si>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</si>
  <si>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</si>
  <si>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</si>
  <si>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</si>
  <si>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</si>
  <si>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</si>
  <si>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</si>
  <si>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</si>
  <si>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</si>
  <si>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</si>
  <si>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</si>
  <si>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</si>
  <si>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</si>
  <si>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</si>
  <si>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</si>
  <si>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</si>
  <si>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</si>
  <si>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</si>
  <si>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</si>
  <si>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</si>
  <si>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</si>
  <si>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</si>
  <si>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</si>
  <si>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</si>
  <si>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</si>
  <si>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</si>
  <si>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</si>
  <si>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</si>
  <si>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</si>
  <si>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</si>
  <si>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</si>
  <si>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</si>
  <si>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</si>
  <si>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</si>
  <si>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</si>
  <si>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</si>
  <si>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</si>
  <si>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</si>
  <si>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</si>
  <si>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</si>
  <si>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</si>
  <si>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</si>
  <si>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</si>
  <si>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</si>
  <si>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</si>
  <si>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</si>
  <si>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</si>
  <si>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</si>
  <si>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</si>
  <si>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</si>
  <si>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</si>
  <si>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</si>
  <si>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</si>
  <si>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</si>
  <si>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</si>
  <si>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</si>
  <si>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</si>
  <si>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</si>
  <si>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</si>
  <si>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</si>
  <si>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</si>
  <si>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</si>
  <si>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</si>
  <si>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</si>
  <si>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</si>
  <si>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</si>
  <si>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</si>
  <si>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</si>
  <si>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</si>
  <si>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</si>
  <si>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</si>
  <si>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</si>
  <si>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</si>
  <si>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</si>
  <si>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</si>
  <si>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</si>
  <si>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</si>
  <si>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</si>
  <si>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</si>
  <si>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</si>
  <si>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</si>
  <si>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</si>
  <si>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</si>
  <si>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</si>
  <si>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</si>
  <si>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</si>
  <si>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</si>
  <si>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</si>
  <si>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</si>
  <si>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</si>
  <si>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</si>
  <si>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</si>
  <si>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</si>
  <si>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</si>
  <si>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</si>
  <si>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</si>
  <si>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</si>
  <si>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</si>
  <si>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</si>
  <si>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</si>
  <si>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</si>
  <si>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</si>
  <si>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</si>
  <si>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</si>
  <si>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</si>
  <si>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</si>
  <si>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</si>
  <si>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</si>
  <si>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</si>
  <si>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</si>
  <si>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</si>
  <si>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</si>
  <si>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</si>
  <si>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</si>
  <si>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</si>
  <si>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</si>
  <si>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</si>
  <si>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</si>
  <si>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</si>
  <si>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</si>
  <si>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</si>
  <si>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</si>
  <si>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</si>
  <si>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</si>
  <si>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</si>
  <si>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</si>
  <si>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</si>
  <si>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</si>
  <si>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</si>
  <si>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</si>
  <si>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</si>
  <si>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</si>
  <si>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</si>
  <si>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</si>
  <si>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</si>
  <si>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</si>
  <si>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</si>
  <si>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</si>
  <si>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</si>
  <si>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</si>
  <si>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</si>
  <si>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</si>
  <si>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</si>
  <si>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</si>
  <si>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</si>
  <si>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</si>
  <si>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</si>
  <si>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</si>
  <si>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</si>
  <si>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</si>
  <si>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</si>
  <si>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</si>
  <si>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</si>
  <si>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</si>
  <si>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</si>
  <si>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</si>
  <si>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</si>
  <si>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</si>
  <si>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</si>
  <si>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</si>
  <si>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</si>
  <si>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</si>
  <si>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</si>
  <si>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</si>
  <si>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</si>
  <si>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</si>
  <si>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</si>
  <si>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</si>
  <si>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</si>
  <si>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</si>
  <si>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</si>
  <si>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</si>
  <si>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</si>
  <si>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</si>
  <si>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</si>
  <si>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</si>
  <si>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</si>
  <si>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</si>
  <si>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</si>
  <si>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</si>
  <si>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</si>
  <si>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</si>
  <si>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</si>
  <si>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</si>
  <si>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</si>
  <si>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</si>
  <si>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</si>
  <si>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</si>
  <si>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</si>
  <si>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</si>
  <si>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</si>
  <si>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</si>
  <si>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</si>
  <si>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</si>
  <si>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</si>
  <si>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</si>
  <si>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</si>
  <si>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</si>
  <si>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</si>
  <si>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</si>
  <si>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</si>
  <si>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</si>
  <si>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</si>
  <si>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</si>
  <si>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</si>
  <si>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</si>
  <si>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</si>
  <si>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</si>
  <si>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</si>
  <si>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</si>
  <si>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</si>
  <si>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</si>
  <si>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</si>
  <si>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</si>
  <si>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</si>
  <si>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</si>
  <si>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</si>
  <si>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</si>
  <si>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</si>
  <si>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</si>
  <si>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</si>
  <si>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</si>
  <si>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</si>
  <si>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</si>
  <si>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</si>
  <si>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</si>
  <si>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</si>
  <si>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</si>
  <si>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</si>
  <si>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</si>
  <si>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</si>
  <si>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</si>
  <si>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</si>
  <si>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</si>
  <si>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</si>
  <si>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</si>
  <si>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</si>
  <si>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</si>
  <si>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</si>
  <si>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</si>
  <si>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</si>
  <si>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</si>
  <si>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</si>
  <si>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</si>
  <si>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</si>
  <si>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</si>
  <si>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</si>
  <si>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</si>
  <si>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</si>
  <si>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</si>
  <si>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</si>
  <si>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</si>
  <si>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</si>
  <si>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</si>
  <si>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</si>
  <si>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</si>
  <si>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</si>
  <si>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</si>
  <si>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</si>
  <si>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</si>
  <si>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</si>
  <si>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</si>
  <si>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</si>
  <si>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</si>
  <si>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</si>
  <si>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</si>
  <si>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</si>
  <si>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</si>
  <si>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</si>
  <si>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</si>
  <si>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</si>
  <si>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</si>
  <si>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</si>
  <si>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</si>
  <si>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</si>
  <si>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</si>
  <si>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</si>
  <si>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</si>
  <si>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</si>
  <si>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</si>
  <si>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</si>
  <si>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</si>
  <si>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</si>
  <si>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</si>
  <si>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</si>
  <si>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</si>
  <si>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</si>
  <si>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</si>
  <si>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</si>
  <si>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</si>
  <si>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</si>
  <si>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</si>
  <si>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</si>
  <si>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</si>
  <si>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</si>
  <si>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</si>
  <si>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</si>
  <si>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</si>
  <si>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</si>
  <si>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</si>
  <si>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</si>
  <si>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</si>
  <si>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</si>
  <si>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</si>
  <si>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</si>
  <si>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</si>
  <si>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</si>
  <si>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</si>
  <si>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</si>
  <si>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</si>
  <si>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</si>
  <si>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</si>
  <si>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</si>
  <si>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</si>
  <si>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</si>
  <si>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</si>
  <si>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</si>
  <si>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</si>
  <si>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</si>
  <si>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</si>
  <si>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</si>
  <si>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</si>
  <si>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</si>
  <si>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</si>
  <si>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</si>
  <si>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</si>
  <si>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</si>
  <si>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</si>
  <si>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</si>
  <si>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</si>
  <si>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</si>
  <si>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</si>
  <si>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</si>
  <si>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</si>
  <si>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</si>
  <si>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</si>
  <si>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</si>
  <si>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</si>
  <si>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</si>
  <si>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</si>
  <si>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</si>
  <si>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</si>
  <si>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</si>
  <si>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</si>
  <si>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</si>
  <si>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</si>
  <si>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</si>
  <si>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</si>
  <si>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</si>
  <si>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</si>
  <si>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</si>
  <si>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</si>
  <si>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</si>
  <si>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</si>
  <si>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</si>
  <si>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</si>
  <si>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</si>
  <si>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</si>
  <si>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</si>
  <si>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</si>
  <si>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</si>
  <si>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</si>
  <si>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</si>
  <si>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</si>
  <si>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</si>
  <si>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</si>
  <si>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</si>
  <si>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</si>
  <si>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</si>
  <si>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</si>
  <si>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</si>
  <si>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</si>
  <si>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</si>
  <si>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</si>
  <si>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</si>
  <si>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</si>
  <si>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</si>
  <si>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</si>
  <si>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</si>
  <si>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</si>
  <si>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</si>
  <si>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</si>
  <si>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</si>
  <si>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</si>
  <si>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</si>
  <si>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</si>
  <si>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</si>
  <si>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</si>
  <si>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</si>
  <si>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</si>
  <si>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</si>
  <si>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</si>
  <si>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</si>
  <si>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</si>
  <si>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</si>
  <si>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</si>
  <si>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</si>
  <si>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</si>
  <si>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</si>
  <si>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</si>
  <si>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</si>
  <si>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</si>
  <si>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</si>
  <si>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</si>
  <si>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</si>
  <si>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</si>
  <si>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</si>
  <si>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</si>
  <si>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</si>
  <si>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</si>
  <si>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</si>
  <si>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</si>
  <si>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</si>
  <si>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</si>
  <si>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</si>
  <si>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</si>
  <si>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</si>
  <si>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</si>
  <si>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</si>
  <si>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</si>
  <si>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</si>
  <si>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</si>
  <si>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</si>
  <si>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</si>
  <si>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</si>
  <si>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</si>
  <si>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</si>
  <si>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</si>
  <si>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</si>
  <si>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</si>
  <si>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</si>
  <si>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</si>
  <si>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</si>
  <si>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</si>
  <si>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</si>
  <si>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</si>
  <si>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</si>
  <si>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</si>
  <si>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</si>
  <si>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</si>
  <si>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</si>
  <si>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</si>
  <si>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</si>
  <si>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</si>
  <si>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</si>
  <si>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</si>
  <si>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</si>
  <si>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</si>
  <si>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</si>
  <si>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</si>
  <si>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</si>
  <si>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</si>
  <si>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</si>
  <si>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</si>
  <si>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</si>
  <si>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</si>
  <si>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</si>
  <si>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</si>
  <si>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</si>
  <si>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</si>
  <si>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</si>
  <si>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</si>
  <si>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</si>
  <si>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</si>
  <si>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</si>
  <si>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</si>
  <si>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</si>
  <si>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</si>
  <si>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</si>
  <si>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</si>
  <si>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</si>
  <si>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</si>
  <si>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</si>
  <si>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</si>
  <si>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</si>
  <si>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</si>
  <si>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</si>
  <si>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</si>
  <si>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</si>
  <si>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</si>
  <si>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</si>
  <si>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</si>
  <si>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</si>
  <si>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</si>
  <si>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</si>
  <si>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</si>
  <si>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</si>
  <si>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</si>
  <si>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</si>
  <si>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</si>
  <si>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</si>
  <si>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</si>
  <si>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</si>
  <si>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</si>
  <si>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</si>
  <si>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</si>
  <si>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</si>
  <si>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</si>
  <si>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</si>
  <si>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</si>
  <si>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</si>
  <si>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</si>
  <si>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</si>
  <si>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</si>
  <si>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</si>
  <si>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</si>
  <si>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</si>
  <si>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</si>
  <si>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</si>
  <si>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</si>
  <si>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</si>
  <si>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</si>
  <si>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</si>
  <si>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</si>
  <si>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</si>
  <si>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</si>
  <si>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</si>
  <si>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</si>
  <si>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</si>
  <si>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</si>
  <si>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</si>
  <si>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</si>
  <si>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</si>
  <si>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</si>
  <si>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</si>
  <si>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</si>
  <si>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</si>
  <si>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</si>
  <si>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</si>
  <si>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</si>
  <si>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</si>
  <si>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</si>
  <si>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</si>
  <si>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</si>
  <si>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</si>
  <si>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</si>
  <si>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</si>
  <si>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</si>
  <si>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</si>
  <si>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</si>
  <si>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</si>
  <si>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</si>
  <si>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</si>
  <si>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</si>
  <si>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</si>
  <si>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</si>
  <si>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</si>
  <si>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</si>
  <si>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</si>
  <si>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</si>
  <si>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</si>
  <si>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</si>
  <si>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</si>
  <si>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</si>
  <si>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</si>
  <si>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</si>
  <si>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</si>
  <si>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</si>
  <si>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</si>
  <si>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</si>
  <si>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</si>
  <si>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</si>
  <si>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</si>
  <si>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</si>
  <si>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</si>
  <si>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</si>
  <si>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</si>
  <si>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</si>
  <si>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</si>
  <si>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</si>
  <si>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</si>
  <si>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</si>
  <si>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</si>
  <si>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</si>
  <si>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</si>
  <si>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</si>
  <si>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</si>
  <si>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</si>
  <si>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</si>
  <si>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</si>
  <si>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</si>
  <si>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</si>
  <si>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</si>
  <si>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</si>
  <si>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</si>
  <si>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</si>
  <si>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</si>
  <si>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</si>
  <si>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</si>
  <si>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</si>
  <si>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</si>
  <si>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</si>
  <si>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</si>
  <si>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</si>
  <si>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</si>
  <si>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</si>
  <si>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</si>
  <si>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</si>
  <si>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</si>
  <si>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</si>
  <si>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</si>
  <si>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</si>
  <si>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</si>
  <si>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</si>
  <si>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</si>
  <si>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</si>
  <si>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</si>
  <si>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</si>
  <si>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</si>
  <si>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</si>
  <si>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</si>
  <si>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</si>
  <si>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</si>
  <si>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</si>
  <si>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</si>
  <si>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</si>
  <si>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</si>
  <si>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</si>
  <si>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</si>
  <si>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</si>
  <si>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</si>
  <si>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</si>
  <si>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</si>
  <si>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</si>
  <si>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</si>
  <si>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</si>
  <si>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</si>
  <si>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</si>
  <si>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</si>
  <si>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</si>
  <si>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</si>
  <si>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</si>
  <si>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</si>
  <si>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</si>
  <si>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</si>
  <si>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</si>
  <si>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</si>
  <si>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</si>
  <si>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</si>
  <si>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</si>
  <si>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</si>
  <si>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</si>
  <si>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</si>
  <si>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</si>
  <si>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</si>
  <si>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</si>
  <si>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</si>
  <si>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</si>
  <si>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</si>
  <si>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</si>
  <si>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</si>
  <si>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</si>
  <si>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</si>
  <si>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</si>
  <si>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</si>
  <si>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</si>
  <si>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</si>
  <si>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</si>
  <si>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</si>
  <si>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</si>
  <si>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</si>
  <si>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</si>
  <si>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</si>
  <si>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</si>
  <si>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</si>
  <si>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</si>
  <si>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</si>
  <si>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</si>
  <si>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</si>
  <si>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</si>
  <si>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</si>
  <si>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</si>
  <si>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</si>
  <si>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</si>
  <si>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</si>
  <si>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</si>
  <si>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</si>
  <si>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</si>
  <si>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</si>
  <si>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</si>
  <si>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</si>
  <si>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</si>
  <si>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</si>
  <si>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</si>
  <si>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</si>
  <si>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</si>
  <si>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</si>
  <si>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</si>
  <si>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</si>
  <si>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</si>
  <si>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</si>
  <si>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</si>
  <si>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</si>
  <si>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</si>
  <si>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</si>
  <si>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</si>
  <si>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</si>
  <si>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</si>
  <si>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</si>
  <si>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</si>
  <si>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</si>
  <si>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</si>
  <si>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</si>
  <si>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</si>
  <si>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</si>
  <si>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</si>
  <si>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</si>
  <si>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</si>
  <si>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</si>
  <si>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</si>
  <si>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</si>
  <si>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</si>
  <si>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</si>
  <si>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</si>
  <si>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</si>
  <si>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</si>
  <si>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</si>
  <si>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</si>
  <si>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</si>
  <si>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</si>
  <si>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</si>
  <si>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</si>
  <si>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</si>
  <si>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</si>
  <si>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</si>
  <si>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</si>
  <si>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</si>
  <si>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</si>
  <si>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</si>
  <si>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</si>
  <si>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</si>
  <si>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</si>
  <si>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</si>
  <si>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</si>
  <si>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</si>
  <si>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</si>
  <si>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</si>
  <si>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</si>
  <si>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</si>
  <si>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</si>
  <si>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</si>
  <si>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</si>
  <si>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</si>
  <si>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</si>
  <si>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</si>
  <si>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</si>
  <si>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</si>
  <si>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</si>
  <si>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</si>
  <si>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</si>
  <si>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</si>
  <si>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</si>
  <si>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</si>
  <si>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</si>
  <si>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</si>
  <si>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</si>
  <si>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</si>
  <si>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</si>
  <si>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</si>
  <si>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</si>
  <si>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</si>
  <si>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</si>
  <si>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</si>
  <si>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</si>
  <si>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</si>
  <si>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</si>
  <si>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</si>
  <si>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</si>
  <si>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</si>
  <si>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</si>
  <si>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</si>
  <si>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</si>
  <si>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</si>
  <si>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</si>
  <si>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</si>
  <si>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</si>
  <si>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</si>
  <si>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</si>
  <si>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</si>
  <si>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</si>
  <si>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</si>
  <si>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</si>
  <si>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</si>
  <si>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</si>
  <si>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</si>
  <si>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</si>
  <si>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</si>
  <si>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</si>
  <si>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</si>
  <si>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</si>
  <si>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</si>
  <si>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</si>
  <si>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</si>
  <si>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</si>
  <si>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</si>
  <si>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</si>
  <si>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</si>
  <si>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</si>
  <si>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</si>
  <si>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</si>
  <si>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</si>
  <si>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</si>
  <si>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</si>
  <si>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</si>
  <si>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</si>
  <si>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</si>
  <si>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</si>
  <si>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</si>
  <si>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</si>
  <si>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</si>
  <si>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</si>
  <si>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</si>
  <si>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</si>
  <si>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</si>
  <si>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</si>
  <si>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</si>
  <si>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</si>
  <si>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</si>
  <si>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</si>
  <si>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</si>
  <si>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</si>
  <si>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</si>
  <si>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</si>
  <si>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</si>
  <si>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</si>
  <si>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</si>
  <si>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</si>
  <si>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</si>
  <si>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</si>
  <si>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</si>
  <si>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</si>
  <si>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</si>
  <si>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</si>
  <si>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</si>
  <si>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</si>
  <si>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</si>
  <si>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</si>
  <si>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</si>
  <si>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</si>
  <si>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</si>
  <si>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</si>
  <si>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</si>
  <si>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</si>
  <si>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</si>
  <si>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</si>
  <si>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</si>
  <si>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</si>
  <si>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</si>
  <si>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</si>
  <si>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</si>
  <si>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</si>
  <si>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</si>
  <si>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</si>
  <si>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</si>
  <si>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</si>
  <si>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</si>
  <si>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</si>
  <si>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</si>
  <si>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</si>
  <si>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</si>
  <si>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</si>
  <si>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</si>
  <si>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</si>
  <si>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</si>
  <si>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</si>
  <si>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</si>
  <si>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</si>
  <si>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</si>
  <si>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</si>
  <si>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</si>
  <si>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</si>
  <si>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</si>
  <si>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</si>
  <si>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</si>
  <si>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</si>
  <si>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</si>
  <si>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</si>
  <si>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</si>
  <si>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</si>
  <si>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</si>
  <si>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</si>
  <si>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</si>
  <si>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</si>
  <si>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</si>
  <si>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</si>
  <si>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</si>
  <si>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</si>
  <si>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</si>
  <si>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</si>
  <si>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</si>
  <si>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</si>
  <si>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</si>
  <si>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</si>
  <si>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</si>
  <si>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</si>
  <si>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</si>
  <si>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</si>
  <si>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</si>
  <si>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</si>
  <si>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</si>
  <si>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</si>
  <si>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</si>
  <si>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</si>
  <si>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</si>
  <si>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</si>
  <si>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</si>
  <si>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</si>
  <si>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</si>
  <si>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</si>
  <si>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</si>
  <si>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</si>
  <si>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</si>
  <si>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</si>
  <si>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</si>
  <si>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</si>
  <si>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</si>
  <si>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</si>
  <si>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</si>
  <si>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</si>
  <si>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</si>
  <si>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</si>
  <si>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</si>
  <si>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</si>
  <si>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</si>
  <si>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</si>
  <si>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</si>
  <si>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</si>
  <si>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</si>
  <si>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</si>
  <si>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</si>
  <si>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</si>
  <si>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</si>
  <si>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</si>
  <si>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</si>
  <si>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</si>
  <si>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</si>
  <si>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</si>
  <si>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</si>
  <si>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</si>
  <si>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</si>
  <si>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</si>
  <si>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</si>
  <si>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</si>
  <si>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</si>
  <si>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</si>
  <si>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</si>
  <si>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</si>
  <si>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</si>
  <si>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</si>
  <si>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</si>
  <si>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</si>
  <si>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</si>
  <si>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</si>
  <si>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</si>
  <si>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</si>
  <si>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</si>
  <si>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</si>
  <si>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</si>
  <si>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</si>
  <si>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</si>
  <si>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</si>
  <si>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</si>
  <si>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</si>
  <si>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</si>
  <si>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</si>
  <si>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</si>
  <si>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</si>
  <si>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</si>
  <si>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</si>
  <si>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</si>
  <si>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</si>
  <si>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</si>
  <si>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</si>
  <si>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</si>
  <si>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</si>
  <si>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</si>
  <si>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</si>
  <si>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</si>
  <si>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</si>
  <si>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</si>
  <si>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</si>
  <si>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</si>
  <si>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</si>
  <si>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</si>
  <si>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</si>
  <si>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</si>
  <si>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</si>
  <si>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</si>
  <si>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</si>
  <si>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</si>
  <si>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</si>
  <si>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</si>
  <si>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</si>
  <si>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</si>
  <si>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</si>
  <si>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</si>
  <si>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</si>
  <si>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</si>
  <si>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</si>
  <si>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</si>
  <si>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</si>
  <si>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</si>
  <si>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</si>
  <si>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</si>
  <si>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</si>
  <si>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</si>
  <si>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</si>
  <si>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</si>
  <si>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</si>
  <si>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</si>
  <si>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</si>
  <si>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</si>
  <si>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</si>
  <si>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</si>
  <si>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</si>
  <si>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</si>
  <si>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</si>
  <si>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</si>
  <si>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</si>
  <si>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</si>
  <si>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</si>
  <si>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</si>
  <si>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</si>
  <si>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</si>
  <si>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</si>
  <si>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</si>
  <si>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</si>
  <si>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</si>
  <si>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</si>
  <si>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</si>
  <si>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</si>
  <si>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</si>
  <si>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</si>
  <si>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</si>
  <si>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</si>
  <si>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</si>
  <si>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</si>
  <si>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</si>
  <si>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</si>
  <si>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</si>
  <si>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</si>
  <si>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</si>
  <si>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</si>
  <si>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</si>
  <si>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</si>
  <si>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</si>
  <si>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</si>
  <si>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</si>
  <si>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</si>
  <si>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</si>
  <si>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</si>
  <si>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</si>
  <si>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</si>
  <si>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</si>
  <si>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</si>
  <si>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</si>
  <si>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</si>
  <si>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</si>
  <si>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</si>
  <si>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</si>
  <si>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</si>
  <si>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</si>
  <si>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</si>
  <si>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</si>
  <si>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</si>
  <si>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</si>
  <si>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</si>
  <si>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</si>
  <si>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</si>
  <si>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</si>
  <si>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</si>
  <si>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</si>
  <si>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</si>
  <si>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</si>
  <si>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</si>
  <si>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</si>
  <si>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</si>
  <si>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</si>
  <si>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</si>
  <si>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</si>
  <si>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</si>
  <si>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</si>
  <si>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</si>
  <si>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</si>
  <si>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</si>
  <si>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</si>
  <si>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</si>
  <si>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</si>
  <si>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</si>
  <si>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</si>
  <si>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</si>
  <si>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</si>
  <si>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</si>
  <si>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</si>
  <si>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</si>
  <si>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</si>
  <si>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</si>
  <si>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</si>
  <si>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</si>
  <si>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</si>
  <si>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</si>
  <si>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</si>
  <si>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</si>
  <si>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</si>
  <si>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</si>
  <si>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</si>
  <si>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</si>
  <si>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</si>
  <si>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</si>
  <si>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</si>
  <si>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</si>
  <si>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</si>
  <si>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</si>
  <si>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</si>
  <si>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</si>
  <si>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</si>
  <si>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</si>
  <si>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</si>
  <si>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</si>
  <si>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</si>
  <si>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</si>
  <si>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</si>
  <si>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</si>
  <si>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</si>
  <si>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</si>
  <si>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</si>
  <si>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</si>
  <si>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</si>
  <si>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</si>
  <si>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</si>
  <si>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</si>
  <si>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</si>
  <si>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</si>
  <si>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</si>
  <si>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</si>
  <si>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</si>
  <si>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</si>
  <si>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</si>
  <si>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</si>
  <si>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</si>
  <si>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</si>
  <si>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</si>
  <si>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</si>
  <si>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</si>
  <si>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</si>
  <si>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</si>
  <si>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</si>
  <si>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</si>
  <si>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</si>
  <si>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</si>
  <si>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</si>
  <si>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</si>
  <si>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</si>
  <si>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</si>
  <si>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</si>
  <si>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</si>
  <si>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</si>
  <si>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</si>
  <si>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</si>
  <si>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</si>
  <si>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</si>
  <si>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</si>
  <si>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</si>
  <si>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</si>
  <si>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</si>
  <si>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</si>
  <si>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</si>
  <si>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</si>
  <si>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</si>
  <si>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</si>
  <si>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</si>
  <si>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</si>
  <si>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</si>
  <si>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</si>
  <si>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</si>
  <si>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</si>
  <si>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</si>
  <si>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</si>
  <si>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</si>
  <si>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</si>
  <si>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</si>
  <si>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</si>
  <si>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</si>
  <si>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</si>
  <si>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</si>
  <si>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</si>
  <si>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</si>
  <si>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</si>
  <si>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</si>
  <si>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</si>
  <si>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</si>
  <si>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</si>
  <si>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</si>
  <si>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</si>
  <si>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</si>
  <si>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</si>
  <si>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</si>
  <si>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</si>
  <si>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</si>
  <si>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</si>
  <si>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</si>
  <si>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</si>
  <si>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</si>
  <si>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</si>
  <si>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</si>
  <si>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</si>
  <si>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</si>
  <si>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</si>
  <si>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</si>
  <si>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</si>
  <si>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</si>
  <si>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</si>
  <si>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</si>
  <si>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</si>
  <si>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</si>
  <si>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</si>
  <si>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</si>
  <si>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</si>
  <si>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</si>
  <si>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</si>
  <si>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</si>
  <si>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</si>
  <si>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</si>
  <si>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</si>
  <si>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</si>
  <si>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</si>
  <si>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</si>
  <si>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</si>
  <si>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</si>
  <si>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</si>
  <si>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</si>
  <si>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</si>
  <si>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</si>
  <si>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</si>
  <si>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</si>
  <si>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</si>
  <si>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</si>
  <si>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</si>
  <si>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</si>
  <si>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</si>
  <si>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</si>
  <si>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</si>
  <si>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</si>
  <si>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</si>
  <si>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</si>
  <si>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</si>
  <si>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</si>
  <si>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</si>
  <si>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</si>
  <si>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</si>
  <si>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</si>
  <si>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</si>
  <si>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</si>
  <si>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</si>
  <si>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</si>
  <si>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</si>
  <si>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</si>
  <si>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</si>
  <si>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</si>
  <si>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</si>
  <si>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</si>
  <si>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</si>
  <si>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</si>
  <si>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</si>
  <si>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</si>
  <si>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</si>
  <si>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</si>
  <si>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</si>
  <si>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</si>
  <si>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</si>
  <si>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</si>
  <si>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</si>
  <si>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</si>
  <si>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</si>
  <si>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</si>
  <si>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</si>
  <si>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</si>
  <si>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</si>
  <si>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</si>
  <si>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</si>
  <si>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</si>
  <si>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</si>
  <si>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</si>
  <si>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</si>
  <si>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</si>
  <si>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</si>
  <si>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</si>
  <si>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</si>
  <si>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</si>
  <si>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</si>
  <si>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</si>
  <si>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</si>
  <si>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</si>
  <si>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</si>
  <si>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</si>
  <si>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</si>
  <si>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</si>
  <si>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</si>
  <si>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</si>
  <si>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</si>
  <si>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</si>
  <si>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</si>
  <si>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</si>
  <si>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</si>
  <si>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</si>
  <si>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</si>
  <si>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</si>
  <si>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</si>
  <si>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</si>
  <si>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</si>
  <si>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</si>
  <si>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</si>
  <si>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</si>
  <si>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</si>
  <si>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</si>
  <si>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</si>
  <si>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</si>
  <si>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</si>
  <si>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</si>
  <si>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</si>
  <si>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</si>
  <si>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</si>
  <si>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</si>
  <si>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</si>
  <si>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</si>
  <si>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</si>
  <si>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</si>
  <si>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</si>
  <si>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</si>
  <si>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</si>
  <si>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</si>
  <si>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</si>
  <si>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</si>
  <si>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</si>
  <si>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</si>
  <si>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</si>
  <si>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</si>
  <si>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</si>
  <si>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</si>
  <si>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</si>
  <si>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</si>
  <si>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</si>
  <si>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</si>
  <si>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</si>
  <si>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</si>
  <si>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</si>
  <si>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</si>
  <si>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</si>
  <si>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</si>
  <si>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</si>
  <si>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</si>
  <si>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</si>
  <si>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</si>
  <si>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</si>
  <si>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</si>
  <si>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</si>
  <si>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</si>
  <si>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</si>
  <si>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</si>
  <si>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</si>
  <si>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</si>
  <si>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</si>
  <si>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</si>
  <si>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</si>
  <si>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</si>
  <si>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</si>
  <si>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</si>
  <si>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</si>
  <si>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</si>
  <si>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</si>
  <si>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</si>
  <si>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</si>
  <si>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</si>
  <si>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</si>
  <si>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</si>
  <si>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</si>
  <si>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</si>
  <si>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</si>
  <si>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</si>
  <si>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</si>
  <si>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</si>
  <si>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</si>
  <si>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</si>
  <si>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</si>
  <si>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</si>
  <si>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</si>
  <si>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</si>
  <si>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</si>
  <si>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</si>
  <si>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</si>
  <si>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</si>
  <si>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</si>
  <si>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</si>
  <si>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</si>
  <si>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</si>
  <si>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</si>
  <si>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</si>
  <si>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</si>
  <si>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</si>
  <si>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</si>
  <si>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</si>
  <si>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</si>
  <si>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</si>
  <si>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</si>
  <si>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</si>
  <si>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</si>
  <si>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</si>
  <si>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</si>
  <si>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</si>
  <si>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</si>
  <si>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</si>
  <si>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</si>
  <si>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</si>
  <si>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</si>
  <si>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</si>
  <si>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</si>
  <si>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</si>
  <si>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</si>
  <si>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</si>
  <si>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</si>
  <si>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</si>
  <si>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</si>
  <si>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</si>
  <si>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</si>
  <si>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</si>
  <si>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</si>
  <si>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</si>
  <si>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</si>
  <si>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</si>
  <si>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</si>
  <si>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</si>
  <si>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</si>
  <si>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</si>
  <si>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</si>
  <si>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</si>
  <si>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</si>
  <si>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</si>
  <si>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</si>
  <si>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</si>
  <si>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</si>
  <si>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</si>
  <si>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</si>
  <si>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</si>
  <si>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</si>
  <si>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</si>
  <si>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</si>
  <si>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</si>
  <si>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</si>
  <si>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</si>
  <si>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</si>
  <si>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</si>
  <si>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</si>
  <si>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</si>
  <si>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</si>
  <si>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</si>
  <si>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</si>
  <si>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</si>
  <si>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</si>
  <si>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</si>
  <si>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</si>
  <si>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</si>
  <si>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</si>
  <si>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</si>
  <si>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</si>
  <si>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</si>
  <si>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</si>
  <si>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</si>
  <si>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</si>
  <si>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</si>
  <si>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</si>
  <si>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</si>
  <si>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</si>
  <si>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</si>
  <si>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</si>
  <si>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</si>
  <si>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</si>
  <si>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</si>
  <si>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</si>
  <si>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</si>
  <si>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</si>
  <si>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</si>
  <si>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</si>
  <si>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</si>
  <si>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</si>
  <si>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</si>
  <si>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</si>
  <si>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</si>
  <si>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</si>
  <si>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</si>
  <si>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</si>
  <si>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</si>
  <si>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</si>
  <si>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</si>
  <si>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</si>
  <si>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</si>
  <si>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</si>
  <si>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</si>
  <si>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</si>
  <si>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</si>
  <si>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</si>
  <si>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</si>
  <si>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</si>
  <si>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</si>
  <si>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</si>
  <si>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</si>
  <si>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</si>
  <si>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</si>
  <si>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</si>
  <si>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</si>
  <si>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</si>
  <si>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</si>
  <si>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</si>
  <si>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</si>
  <si>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</si>
  <si>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</si>
  <si>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</si>
  <si>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</si>
  <si>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</si>
  <si>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</si>
  <si>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</si>
  <si>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</si>
  <si>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</si>
  <si>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</si>
  <si>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</si>
  <si>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</si>
  <si>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</si>
  <si>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</si>
  <si>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</si>
  <si>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</si>
  <si>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</si>
  <si>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</si>
  <si>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</si>
  <si>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</si>
  <si>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</si>
  <si>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</si>
  <si>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</si>
  <si>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</si>
  <si>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</si>
  <si>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</si>
  <si>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</si>
  <si>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</si>
  <si>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</si>
  <si>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</si>
  <si>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</si>
  <si>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</si>
  <si>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</si>
  <si>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</si>
  <si>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</si>
  <si>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</si>
  <si>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</si>
  <si>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</si>
  <si>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</si>
  <si>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</si>
  <si>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</si>
  <si>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</si>
  <si>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</si>
  <si>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</si>
  <si>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</si>
  <si>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</si>
  <si>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</si>
  <si>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</si>
  <si>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</si>
  <si>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</si>
  <si>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</si>
  <si>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</si>
  <si>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</si>
  <si>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</si>
  <si>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</si>
  <si>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</si>
  <si>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</si>
  <si>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</si>
  <si>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</si>
  <si>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</si>
  <si>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</si>
  <si>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</si>
  <si>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</si>
  <si>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</si>
  <si>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</si>
  <si>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</si>
  <si>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</si>
  <si>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</si>
  <si>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</si>
  <si>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</si>
  <si>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</si>
  <si>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</si>
  <si>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</si>
  <si>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</si>
  <si>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</si>
  <si>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</si>
  <si>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</si>
  <si>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</si>
  <si>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</si>
  <si>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</si>
  <si>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</si>
  <si>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</si>
  <si>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</si>
  <si>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</si>
  <si>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</si>
  <si>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</si>
  <si>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</si>
  <si>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</si>
  <si>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</si>
  <si>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</si>
  <si>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</si>
  <si>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</si>
  <si>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</si>
  <si>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</si>
  <si>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</si>
  <si>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</si>
  <si>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</si>
  <si>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</si>
  <si>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</si>
  <si>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</si>
  <si>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</si>
  <si>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</si>
  <si>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</si>
  <si>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</si>
  <si>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</si>
  <si>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</si>
  <si>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</si>
  <si>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</si>
  <si>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</si>
  <si>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</si>
  <si>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</si>
  <si>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</si>
  <si>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</si>
  <si>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</si>
  <si>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</si>
  <si>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</si>
  <si>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</si>
  <si>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</si>
  <si>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</si>
  <si>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</si>
  <si>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</si>
  <si>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</si>
  <si>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</si>
  <si>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</si>
  <si>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</si>
  <si>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</si>
  <si>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</si>
  <si>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</si>
  <si>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</si>
  <si>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</si>
  <si>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</si>
  <si>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</si>
  <si>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</si>
  <si>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</si>
  <si>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</si>
  <si>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</si>
  <si>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</si>
  <si>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</si>
  <si>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</si>
  <si>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</si>
  <si>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</si>
  <si>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</si>
  <si>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</si>
  <si>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</si>
  <si>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</si>
  <si>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</si>
  <si>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</si>
  <si>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</si>
  <si>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</si>
  <si>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</si>
  <si>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</si>
  <si>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</si>
  <si>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</si>
  <si>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</si>
  <si>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</si>
  <si>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</si>
  <si>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</si>
  <si>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</si>
  <si>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</si>
  <si>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</si>
  <si>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</si>
  <si>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</si>
  <si>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</si>
  <si>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</si>
  <si>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</si>
  <si>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</si>
  <si>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</si>
  <si>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</si>
  <si>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</si>
  <si>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</si>
  <si>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</si>
  <si>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</si>
  <si>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</si>
  <si>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</si>
  <si>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</si>
  <si>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</si>
  <si>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</si>
  <si>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</si>
  <si>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</si>
  <si>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</si>
  <si>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</si>
  <si>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</si>
  <si>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</si>
  <si>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</si>
  <si>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</si>
  <si>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</si>
  <si>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</si>
  <si>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</si>
  <si>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</si>
  <si>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</si>
  <si>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</si>
  <si>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</si>
  <si>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</si>
  <si>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</si>
  <si>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</si>
  <si>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</si>
  <si>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</si>
  <si>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</si>
  <si>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</si>
  <si>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</si>
  <si>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</si>
  <si>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</si>
  <si>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</si>
  <si>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</si>
  <si>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</si>
  <si>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</si>
  <si>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</si>
  <si>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</si>
  <si>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</si>
  <si>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</si>
  <si>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</si>
  <si>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</si>
  <si>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</si>
  <si>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</si>
  <si>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</si>
  <si>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</si>
  <si>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</si>
  <si>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</si>
  <si>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</si>
  <si>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</si>
  <si>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</si>
  <si>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</si>
  <si>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</si>
  <si>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</si>
  <si>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</si>
  <si>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</si>
  <si>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</si>
  <si>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</si>
  <si>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</si>
  <si>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</si>
  <si>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</si>
  <si>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</si>
  <si>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</si>
  <si>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</si>
  <si>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</si>
  <si>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</si>
  <si>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</si>
  <si>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</si>
  <si>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</si>
  <si>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</si>
  <si>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</si>
  <si>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</si>
  <si>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</si>
  <si>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</si>
  <si>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</si>
  <si>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</si>
  <si>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</si>
  <si>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</si>
  <si>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</si>
  <si>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</si>
  <si>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</si>
  <si>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</si>
  <si>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</si>
  <si>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</si>
  <si>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</si>
  <si>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</si>
  <si>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</si>
  <si>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</si>
  <si>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</si>
  <si>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</si>
  <si>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</si>
  <si>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</si>
  <si>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</si>
  <si>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</si>
  <si>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</si>
  <si>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</si>
  <si>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</si>
  <si>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</si>
  <si>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</si>
  <si>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</si>
  <si>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</si>
  <si>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</si>
  <si>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</si>
  <si>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</si>
  <si>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</si>
  <si>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</si>
  <si>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</si>
  <si>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</si>
  <si>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</si>
  <si>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</si>
  <si>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</si>
  <si>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</si>
  <si>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</si>
  <si>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</si>
  <si>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</si>
  <si>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</si>
  <si>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</si>
  <si>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</si>
  <si>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</si>
  <si>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</si>
  <si>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</si>
  <si>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</si>
  <si>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</si>
  <si>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</si>
  <si>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</si>
  <si>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</si>
  <si>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</si>
  <si>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</si>
  <si>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</si>
  <si>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</si>
  <si>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</si>
  <si>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</si>
  <si>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</si>
  <si>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</si>
  <si>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</si>
  <si>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</si>
  <si>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</si>
  <si>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</si>
  <si>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</si>
  <si>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</si>
  <si>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</si>
  <si>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</si>
  <si>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</si>
  <si>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</si>
  <si>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</si>
  <si>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</si>
  <si>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</si>
  <si>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</si>
  <si>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</si>
  <si>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</si>
  <si>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</si>
  <si>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</si>
  <si>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</si>
  <si>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</si>
  <si>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</si>
  <si>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</si>
  <si>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</si>
  <si>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</si>
  <si>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</si>
  <si>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</si>
  <si>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</si>
  <si>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</si>
  <si>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</si>
  <si>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</si>
  <si>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</si>
  <si>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</si>
  <si>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</si>
  <si>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</si>
  <si>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</si>
  <si>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</si>
  <si>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</si>
  <si>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</si>
  <si>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</si>
  <si>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</si>
  <si>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</si>
  <si>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</si>
  <si>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</si>
  <si>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</si>
  <si>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</si>
  <si>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</si>
  <si>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</si>
  <si>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</si>
  <si>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</si>
  <si>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</si>
  <si>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</si>
  <si>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</si>
  <si>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</si>
  <si>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</si>
  <si>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</si>
  <si>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</si>
  <si>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</si>
  <si>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</si>
  <si>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</si>
  <si>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</si>
  <si>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</si>
  <si>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</si>
  <si>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</si>
  <si>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</si>
  <si>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</si>
  <si>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</si>
  <si>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</si>
  <si>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</si>
  <si>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</si>
  <si>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</si>
  <si>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</si>
  <si>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</si>
  <si>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</si>
  <si>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</si>
  <si>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</si>
  <si>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</si>
  <si>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</si>
  <si>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</si>
  <si>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</si>
  <si>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</si>
  <si>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</si>
  <si>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</si>
  <si>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</si>
  <si>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</si>
  <si>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</si>
  <si>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</si>
  <si>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</si>
  <si>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</si>
  <si>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</si>
  <si>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</si>
  <si>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</si>
  <si>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</si>
  <si>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</si>
  <si>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</si>
  <si>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</si>
  <si>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</si>
  <si>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</si>
  <si>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</si>
  <si>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</si>
  <si>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</si>
  <si>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</si>
  <si>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</si>
  <si>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</si>
  <si>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</si>
  <si>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</si>
  <si>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</si>
  <si>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</si>
  <si>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</si>
  <si>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</si>
  <si>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</si>
  <si>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</si>
  <si>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</si>
  <si>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</si>
  <si>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</si>
  <si>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</si>
  <si>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</si>
  <si>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</si>
  <si>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</si>
  <si>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</si>
  <si>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</si>
  <si>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</si>
  <si>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</si>
  <si>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</si>
  <si>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</si>
  <si>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</si>
  <si>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</si>
  <si>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</si>
  <si>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</si>
  <si>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</si>
  <si>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</si>
  <si>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</si>
  <si>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</si>
  <si>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</si>
  <si>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</si>
  <si>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</si>
  <si>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</si>
  <si>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</si>
  <si>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</si>
  <si>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</si>
  <si>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</si>
  <si>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</si>
  <si>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</si>
  <si>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</si>
  <si>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</si>
  <si>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</si>
  <si>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</si>
  <si>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</si>
  <si>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</si>
  <si>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</si>
  <si>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</si>
  <si>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</si>
  <si>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</si>
  <si>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</si>
  <si>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</si>
  <si>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</si>
  <si>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</si>
  <si>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</si>
  <si>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</si>
  <si>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</si>
  <si>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</si>
  <si>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</si>
  <si>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</si>
  <si>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</si>
  <si>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</si>
  <si>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</si>
  <si>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</si>
  <si>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</si>
  <si>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</si>
  <si>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</si>
  <si>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</si>
  <si>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</si>
  <si>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</si>
  <si>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</si>
  <si>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</si>
  <si>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</si>
  <si>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</si>
  <si>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</si>
  <si>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</si>
  <si>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</si>
  <si>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</si>
  <si>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</si>
  <si>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</si>
  <si>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</si>
  <si>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</si>
  <si>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</si>
  <si>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</si>
  <si>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</si>
  <si>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</si>
  <si>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</si>
  <si>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</si>
  <si>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</si>
  <si>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</si>
  <si>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</si>
  <si>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</si>
  <si>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</si>
  <si>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</si>
  <si>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</si>
  <si>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</si>
  <si>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</si>
  <si>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</si>
  <si>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</si>
  <si>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</si>
  <si>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</si>
  <si>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</si>
  <si>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</si>
  <si>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</si>
  <si>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</si>
  <si>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</si>
  <si>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</si>
  <si>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</si>
  <si>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</si>
  <si>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</si>
  <si>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</si>
  <si>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</si>
  <si>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</si>
  <si>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</si>
  <si>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</si>
  <si>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</si>
  <si>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</si>
  <si>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</si>
  <si>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</si>
  <si>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</si>
  <si>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</si>
  <si>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</si>
  <si>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</si>
  <si>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</si>
  <si>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</si>
  <si>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</si>
  <si>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</si>
  <si>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</si>
  <si>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</si>
  <si>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</si>
  <si>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</si>
  <si>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</si>
  <si>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</si>
  <si>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</si>
  <si>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</si>
  <si>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</si>
  <si>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</si>
  <si>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</si>
  <si>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</si>
  <si>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</si>
  <si>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</si>
  <si>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</si>
  <si>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</si>
  <si>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</si>
  <si>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</si>
  <si>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</si>
  <si>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</si>
  <si>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</si>
  <si>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</si>
  <si>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</si>
  <si>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</si>
  <si>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</si>
  <si>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</si>
  <si>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</si>
  <si>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</si>
  <si>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</si>
  <si>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</si>
  <si>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</si>
  <si>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</si>
  <si>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</si>
  <si>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</si>
  <si>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</si>
  <si>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</si>
  <si>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</si>
  <si>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</si>
  <si>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</si>
  <si>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</si>
  <si>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</si>
  <si>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</si>
  <si>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</si>
  <si>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</si>
  <si>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</si>
  <si>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</si>
  <si>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</si>
  <si>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</si>
  <si>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</si>
  <si>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</si>
  <si>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</si>
  <si>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</si>
  <si>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</si>
  <si>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</si>
  <si>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</si>
  <si>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</si>
  <si>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</si>
  <si>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</si>
  <si>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</si>
  <si>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</si>
  <si>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</si>
  <si>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</si>
  <si>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</si>
  <si>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</si>
  <si>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</si>
  <si>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</si>
  <si>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</si>
  <si>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</si>
  <si>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</si>
  <si>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</si>
  <si>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</si>
  <si>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</si>
  <si>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</si>
  <si>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</si>
  <si>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</si>
  <si>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</si>
  <si>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</si>
  <si>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</si>
  <si>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</si>
  <si>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</si>
  <si>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</si>
  <si>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</si>
  <si>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</si>
  <si>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</si>
  <si>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</si>
  <si>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</si>
  <si>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</si>
  <si>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</si>
  <si>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</si>
  <si>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</si>
  <si>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</si>
  <si>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</si>
  <si>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</si>
  <si>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</si>
  <si>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</si>
  <si>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</si>
  <si>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</si>
  <si>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</si>
  <si>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</si>
  <si>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</si>
  <si>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</si>
  <si>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</si>
  <si>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</si>
  <si>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</si>
  <si>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</si>
  <si>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</si>
  <si>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</si>
  <si>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</si>
  <si>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</si>
  <si>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</si>
  <si>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</si>
  <si>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</si>
  <si>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</si>
  <si>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</si>
  <si>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</si>
  <si>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</si>
  <si>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</si>
  <si>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</si>
  <si>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</si>
  <si>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</si>
  <si>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</si>
  <si>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</si>
  <si>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</si>
  <si>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</si>
  <si>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</si>
  <si>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</si>
  <si>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</si>
  <si>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</si>
  <si>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</si>
  <si>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</si>
  <si>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</si>
  <si>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</si>
  <si>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</si>
  <si>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</si>
  <si>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</si>
  <si>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</si>
  <si>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</si>
  <si>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</si>
  <si>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</si>
  <si>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</si>
  <si>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</si>
  <si>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</si>
  <si>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</si>
  <si>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</si>
  <si>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</si>
  <si>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</si>
  <si>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</si>
  <si>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</si>
  <si>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</si>
  <si>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</si>
  <si>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</si>
  <si>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</si>
  <si>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</si>
  <si>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</si>
  <si>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</si>
  <si>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</si>
  <si>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</si>
  <si>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</si>
  <si>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</si>
  <si>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</si>
  <si>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</si>
  <si>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</si>
  <si>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</si>
  <si>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</si>
  <si>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</si>
  <si>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</si>
  <si>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</si>
  <si>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</si>
  <si>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</si>
  <si>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</si>
  <si>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</si>
  <si>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</si>
  <si>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</si>
  <si>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</si>
  <si>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</si>
  <si>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</si>
  <si>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</si>
  <si>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</si>
  <si>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</si>
  <si>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</si>
  <si>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</si>
  <si>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</si>
  <si>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</si>
  <si>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</si>
  <si>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</si>
  <si>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</si>
  <si>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</si>
  <si>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</si>
  <si>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</si>
  <si>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</si>
  <si>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</si>
  <si>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</si>
  <si>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</si>
  <si>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</si>
  <si>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</si>
  <si>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</si>
  <si>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</si>
  <si>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</si>
  <si>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</si>
  <si>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</si>
  <si>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</si>
  <si>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</si>
  <si>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</si>
  <si>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</si>
  <si>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</si>
  <si>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</si>
  <si>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</si>
  <si>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</si>
  <si>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</si>
  <si>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</si>
  <si>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</si>
  <si>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</si>
  <si>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</si>
  <si>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</si>
  <si>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</si>
  <si>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</si>
  <si>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</si>
  <si>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</si>
  <si>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</si>
  <si>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</si>
  <si>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</si>
  <si>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</si>
  <si>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</si>
  <si>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</si>
  <si>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</si>
  <si>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</si>
  <si>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</si>
  <si>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</si>
  <si>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</si>
  <si>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</si>
  <si>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</si>
  <si>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</si>
  <si>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</si>
  <si>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</si>
  <si>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</si>
  <si>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</si>
  <si>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</si>
  <si>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</si>
  <si>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</si>
  <si>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</si>
  <si>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</si>
  <si>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</si>
  <si>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</si>
  <si>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</si>
  <si>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</si>
  <si>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</si>
  <si>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</si>
  <si>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</si>
  <si>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</si>
  <si>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</si>
  <si>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</si>
  <si>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</si>
  <si>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</si>
  <si>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</si>
  <si>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</si>
  <si>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</si>
  <si>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</si>
  <si>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</si>
  <si>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</si>
  <si>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</si>
  <si>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</si>
  <si>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</si>
  <si>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</si>
  <si>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</si>
  <si>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</si>
  <si>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</si>
  <si>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</si>
  <si>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</si>
  <si>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</si>
  <si>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</si>
  <si>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</si>
  <si>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</si>
  <si>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</si>
  <si>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</si>
  <si>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</si>
  <si>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</si>
  <si>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</si>
  <si>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</si>
  <si>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</si>
  <si>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</si>
  <si>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</si>
  <si>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</si>
  <si>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</si>
  <si>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</si>
  <si>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</si>
  <si>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</si>
  <si>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</si>
  <si>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</si>
  <si>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</si>
  <si>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</si>
  <si>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</si>
  <si>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</si>
  <si>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</si>
  <si>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</si>
  <si>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</si>
  <si>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</si>
  <si>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</si>
  <si>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</si>
  <si>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</si>
  <si>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</si>
  <si>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</si>
  <si>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</si>
  <si>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</si>
  <si>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</si>
  <si>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</si>
  <si>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</si>
  <si>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</si>
  <si>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</si>
  <si>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</si>
  <si>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</si>
  <si>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</si>
  <si>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</si>
  <si>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</si>
  <si>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</si>
  <si>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</si>
  <si>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</si>
  <si>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</si>
  <si>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</si>
  <si>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</si>
  <si>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</si>
  <si>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</si>
  <si>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</si>
  <si>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</si>
  <si>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</si>
  <si>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</si>
  <si>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</si>
  <si>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</si>
  <si>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</si>
  <si>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</si>
  <si>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</si>
  <si>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</si>
  <si>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</si>
  <si>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</si>
  <si>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</si>
  <si>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</si>
  <si>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</si>
  <si>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</si>
  <si>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</si>
  <si>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</si>
  <si>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</si>
  <si>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</si>
  <si>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</si>
  <si>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</si>
  <si>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</si>
  <si>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</si>
  <si>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</si>
  <si>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</si>
  <si>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</si>
  <si>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</si>
  <si>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</si>
  <si>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</si>
  <si>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</si>
  <si>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</si>
  <si>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</si>
  <si>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</si>
  <si>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</si>
  <si>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</si>
  <si>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</si>
  <si>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</si>
  <si>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</si>
  <si>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</si>
  <si>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</si>
  <si>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</si>
  <si>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</si>
  <si>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</si>
  <si>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</si>
  <si>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</si>
  <si>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</si>
  <si>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</si>
  <si>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</si>
  <si>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</si>
  <si>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</si>
  <si>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</si>
  <si>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</si>
  <si>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</si>
  <si>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</si>
  <si>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</si>
  <si>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</si>
  <si>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</si>
  <si>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</si>
  <si>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</si>
  <si>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</si>
  <si>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</si>
  <si>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</si>
  <si>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</si>
  <si>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</si>
  <si>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</si>
  <si>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</si>
  <si>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</si>
  <si>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</si>
  <si>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</si>
  <si>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</si>
  <si>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</si>
  <si>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</si>
  <si>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</si>
  <si>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</si>
  <si>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</si>
  <si>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</si>
  <si>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</si>
  <si>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</si>
  <si>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</si>
  <si>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</si>
  <si>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</si>
  <si>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</si>
  <si>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</si>
  <si>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</si>
  <si>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</si>
  <si>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</si>
  <si>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</si>
  <si>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</si>
  <si>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</si>
  <si>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</si>
  <si>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</si>
  <si>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</si>
  <si>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</si>
  <si>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</si>
  <si>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</si>
  <si>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</si>
  <si>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</si>
  <si>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</si>
  <si>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</si>
  <si>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</si>
  <si>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</si>
  <si>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</si>
  <si>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</si>
  <si>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</si>
  <si>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</si>
  <si>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</si>
  <si>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</si>
  <si>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</si>
  <si>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</si>
  <si>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</si>
  <si>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</si>
  <si>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</si>
  <si>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</si>
  <si>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</si>
  <si>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</si>
  <si>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</si>
  <si>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</si>
  <si>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</si>
  <si>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</si>
  <si>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</si>
  <si>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</si>
  <si>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</si>
  <si>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</si>
  <si>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</si>
  <si>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</si>
  <si>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</si>
  <si>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</si>
  <si>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</si>
  <si>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</si>
  <si>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</si>
  <si>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</si>
  <si>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</si>
  <si>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</si>
  <si>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</si>
  <si>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</si>
  <si>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</si>
  <si>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</si>
  <si>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</si>
  <si>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</si>
  <si>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</si>
  <si>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</si>
  <si>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</si>
  <si>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</si>
  <si>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</si>
  <si>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</si>
  <si>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</si>
  <si>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</si>
  <si>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</si>
  <si>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</si>
  <si>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</si>
  <si>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</si>
  <si>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</si>
  <si>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</si>
  <si>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</si>
  <si>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</si>
  <si>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</si>
  <si>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</si>
  <si>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</si>
  <si>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</si>
  <si>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</si>
  <si>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</si>
  <si>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</si>
  <si>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</si>
  <si>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</si>
  <si>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</si>
  <si>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</si>
  <si>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</si>
  <si>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</si>
  <si>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</si>
  <si>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</si>
  <si>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</si>
  <si>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</si>
  <si>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</si>
  <si>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</si>
  <si>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</si>
  <si>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</si>
  <si>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</si>
  <si>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</si>
  <si>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</si>
  <si>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</si>
  <si>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</si>
  <si>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</si>
  <si>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</si>
  <si>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</si>
  <si>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</si>
  <si>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</si>
  <si>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</si>
  <si>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</si>
  <si>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</si>
  <si>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</si>
  <si>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</si>
  <si>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</si>
  <si>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</si>
  <si>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</si>
  <si>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</si>
  <si>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</si>
  <si>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</si>
  <si>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</si>
  <si>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</si>
  <si>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</si>
  <si>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</si>
  <si>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</si>
  <si>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</si>
  <si>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</si>
  <si>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</si>
  <si>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</si>
  <si>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</si>
  <si>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</si>
  <si>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</si>
  <si>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</si>
  <si>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</si>
  <si>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</si>
  <si>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</si>
  <si>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</si>
  <si>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</si>
  <si>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</si>
  <si>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</si>
  <si>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</si>
  <si>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</si>
  <si>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</si>
  <si>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</si>
  <si>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</si>
  <si>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</si>
  <si>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</si>
  <si>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</si>
  <si>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</si>
  <si>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</si>
  <si>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</si>
  <si>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</si>
  <si>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</si>
  <si>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</si>
  <si>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</si>
  <si>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</si>
  <si>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</si>
  <si>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</si>
  <si>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</si>
  <si>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</si>
  <si>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</si>
  <si>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</si>
  <si>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</si>
  <si>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</si>
  <si>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</si>
  <si>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</si>
  <si>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</si>
  <si>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</si>
  <si>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</si>
  <si>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</si>
  <si>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</si>
  <si>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</si>
  <si>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</si>
  <si>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</si>
  <si>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</si>
  <si>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</si>
  <si>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</si>
  <si>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</si>
  <si>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</si>
  <si>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</si>
  <si>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</si>
  <si>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</si>
  <si>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</si>
  <si>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</si>
  <si>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</si>
  <si>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</si>
  <si>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</si>
  <si>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</si>
  <si>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</si>
  <si>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</si>
  <si>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</si>
  <si>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</si>
  <si>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</si>
  <si>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</si>
  <si>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</si>
  <si>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</si>
  <si>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</si>
  <si>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</si>
  <si>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</si>
  <si>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</si>
  <si>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</si>
  <si>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</si>
  <si>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</si>
  <si>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</si>
  <si>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</si>
  <si>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</si>
  <si>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</si>
  <si>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</si>
  <si>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</si>
  <si>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</si>
  <si>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</si>
  <si>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</si>
  <si>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</si>
  <si>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</si>
  <si>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</si>
  <si>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</si>
  <si>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</si>
  <si>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</si>
  <si>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</si>
  <si>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</si>
  <si>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</si>
  <si>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</si>
  <si>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</si>
  <si>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</si>
  <si>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</si>
  <si>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</si>
  <si>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</si>
  <si>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</si>
  <si>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</si>
  <si>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</si>
  <si>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</si>
  <si>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</si>
  <si>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</si>
  <si>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</si>
  <si>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</si>
  <si>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</si>
  <si>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</si>
  <si>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</si>
  <si>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</si>
  <si>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</si>
  <si>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</si>
  <si>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</si>
  <si>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</si>
  <si>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</si>
  <si>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</si>
  <si>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</si>
  <si>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</si>
  <si>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</si>
  <si>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</si>
  <si>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</si>
  <si>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</si>
  <si>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</si>
  <si>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</si>
  <si>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</si>
  <si>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</si>
  <si>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</si>
  <si>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</si>
  <si>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</si>
  <si>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</si>
  <si>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</si>
  <si>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</si>
  <si>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</si>
  <si>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</si>
  <si>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</si>
  <si>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</si>
  <si>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</si>
  <si>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</si>
  <si>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</si>
  <si>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</si>
  <si>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</si>
  <si>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</si>
  <si>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</si>
  <si>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</si>
  <si>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</si>
  <si>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</si>
  <si>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</si>
  <si>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</si>
  <si>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</si>
  <si>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</si>
  <si>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</si>
  <si>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</si>
  <si>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</si>
  <si>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</si>
  <si>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</si>
  <si>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</si>
  <si>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</si>
  <si>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</si>
  <si>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</si>
  <si>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</si>
  <si>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</si>
  <si>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</si>
  <si>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</si>
  <si>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</si>
  <si>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</si>
  <si>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</si>
  <si>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</si>
  <si>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</si>
  <si>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</si>
  <si>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</si>
  <si>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</si>
  <si>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</si>
  <si>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</si>
  <si>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</si>
  <si>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</si>
  <si>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</si>
  <si>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</si>
  <si>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</si>
  <si>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</si>
  <si>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</si>
  <si>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</si>
  <si>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</si>
  <si>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</si>
  <si>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</si>
  <si>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</si>
  <si>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</si>
  <si>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</si>
  <si>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</si>
  <si>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</si>
  <si>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</si>
  <si>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</si>
  <si>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</si>
  <si>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</si>
  <si>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</si>
  <si>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</si>
  <si>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</si>
  <si>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</si>
  <si>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</si>
  <si>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</si>
  <si>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</si>
  <si>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</si>
  <si>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</si>
  <si>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</si>
  <si>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</si>
  <si>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</si>
  <si>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</si>
  <si>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</si>
  <si>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</si>
  <si>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</si>
  <si>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</si>
  <si>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</si>
  <si>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</si>
  <si>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</si>
  <si>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</si>
  <si>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</si>
  <si>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</si>
  <si>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</si>
  <si>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</si>
  <si>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</si>
  <si>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</si>
  <si>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</si>
  <si>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</si>
  <si>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</si>
  <si>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</si>
  <si>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</si>
  <si>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</si>
  <si>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</si>
  <si>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</si>
  <si>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</si>
  <si>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</si>
  <si>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</si>
  <si>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</si>
  <si>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</si>
  <si>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</si>
  <si>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</si>
  <si>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</si>
  <si>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</si>
  <si>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</si>
  <si>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</si>
  <si>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</si>
  <si>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</si>
  <si>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</si>
  <si>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</si>
  <si>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</si>
  <si>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</si>
  <si>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</si>
  <si>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</si>
  <si>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</si>
  <si>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</si>
  <si>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</si>
  <si>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</si>
  <si>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</si>
  <si>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</si>
  <si>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</si>
  <si>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</si>
  <si>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</si>
  <si>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</si>
  <si>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</si>
  <si>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</si>
  <si>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</si>
  <si>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</si>
  <si>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</si>
  <si>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</si>
  <si>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</si>
  <si>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</si>
  <si>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</si>
  <si>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</si>
  <si>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</si>
  <si>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</si>
  <si>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</si>
  <si>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</si>
  <si>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</si>
  <si>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</si>
  <si>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</si>
  <si>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</si>
  <si>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</si>
  <si>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</si>
  <si>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</si>
  <si>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</si>
  <si>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</si>
  <si>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</si>
  <si>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</si>
  <si>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</si>
  <si>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</si>
  <si>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</si>
  <si>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</si>
  <si>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</si>
  <si>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</si>
  <si>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</si>
  <si>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</si>
  <si>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</si>
  <si>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</si>
  <si>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</si>
  <si>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</si>
  <si>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</si>
  <si>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</si>
  <si>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</si>
  <si>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</si>
  <si>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</si>
  <si>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</si>
  <si>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</si>
  <si>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</si>
  <si>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</si>
  <si>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</si>
  <si>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</si>
  <si>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</si>
  <si>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</si>
  <si>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</si>
  <si>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</si>
  <si>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</si>
  <si>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</si>
  <si>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</si>
  <si>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</si>
  <si>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</si>
  <si>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</si>
  <si>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</si>
  <si>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</si>
  <si>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</si>
  <si>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</si>
  <si>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</si>
  <si>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</si>
  <si>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</si>
  <si>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</si>
  <si>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</si>
  <si>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</si>
  <si>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</si>
  <si>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</si>
  <si>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</si>
  <si>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</si>
  <si>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</si>
  <si>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</si>
  <si>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</si>
  <si>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</si>
  <si>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</si>
  <si>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</si>
  <si>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</si>
  <si>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</si>
  <si>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</si>
  <si>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</si>
  <si>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</si>
  <si>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</si>
  <si>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</si>
  <si>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</si>
  <si>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</si>
  <si>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</si>
  <si>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</si>
  <si>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</si>
  <si>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</si>
  <si>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</si>
  <si>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</si>
  <si>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</si>
  <si>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</si>
  <si>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</si>
  <si>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</si>
  <si>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</si>
  <si>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</si>
  <si>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</si>
  <si>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</si>
  <si>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</si>
  <si>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</si>
  <si>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</si>
  <si>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</si>
  <si>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</si>
  <si>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</si>
  <si>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</si>
  <si>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</si>
  <si>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</si>
  <si>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</si>
  <si>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</si>
  <si>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</si>
  <si>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</si>
  <si>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</si>
  <si>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</si>
  <si>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</si>
  <si>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</si>
  <si>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</si>
  <si>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</si>
  <si>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</si>
  <si>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</si>
  <si>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</si>
  <si>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</si>
  <si>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</si>
  <si>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</si>
  <si>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</si>
  <si>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</si>
  <si>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</si>
  <si>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</si>
  <si>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</si>
  <si>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</si>
  <si>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</si>
  <si>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</si>
  <si>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</si>
  <si>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</si>
  <si>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</si>
  <si>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</si>
  <si>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</si>
  <si>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</si>
  <si>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</si>
  <si>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</si>
  <si>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</si>
  <si>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</si>
  <si>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</si>
  <si>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</si>
  <si>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</si>
  <si>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</si>
  <si>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</si>
  <si>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</si>
  <si>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</si>
  <si>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</si>
  <si>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</si>
  <si>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</si>
  <si>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</si>
  <si>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</si>
  <si>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</si>
  <si>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</si>
  <si>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</si>
  <si>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</si>
  <si>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</si>
  <si>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</si>
  <si>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</si>
  <si>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</si>
  <si>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</si>
  <si>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</si>
  <si>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</si>
  <si>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</si>
  <si>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</si>
  <si>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</si>
  <si>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</si>
  <si>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</si>
  <si>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</si>
  <si>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</si>
  <si>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</si>
  <si>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</si>
  <si>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</si>
  <si>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</si>
  <si>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</si>
  <si>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</si>
  <si>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</si>
  <si>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</si>
  <si>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</si>
  <si>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</si>
  <si>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</si>
  <si>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</si>
  <si>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</si>
  <si>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</si>
  <si>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</si>
  <si>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</si>
  <si>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</si>
  <si>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</si>
  <si>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</si>
  <si>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</si>
  <si>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</si>
  <si>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</si>
  <si>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</si>
  <si>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</si>
  <si>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</si>
  <si>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</si>
  <si>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</si>
  <si>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</si>
  <si>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</si>
  <si>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</si>
  <si>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</si>
  <si>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</si>
  <si>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</si>
  <si>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</si>
  <si>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</si>
  <si>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</si>
  <si>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</si>
  <si>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</si>
  <si>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</si>
  <si>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</si>
  <si>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</si>
  <si>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</si>
  <si>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</si>
  <si>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</si>
  <si>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</si>
  <si>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</si>
  <si>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</si>
  <si>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</si>
  <si>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</si>
  <si>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</si>
  <si>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</si>
  <si>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</si>
  <si>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</si>
  <si>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</si>
  <si>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</si>
  <si>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</si>
  <si>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</si>
  <si>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</si>
  <si>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</si>
  <si>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</si>
  <si>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</si>
  <si>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</si>
  <si>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</si>
  <si>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</si>
  <si>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</si>
  <si>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</si>
  <si>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</si>
  <si>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</si>
  <si>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</si>
  <si>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</si>
  <si>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</si>
  <si>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</si>
  <si>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</si>
  <si>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</si>
  <si>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</si>
  <si>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</si>
  <si>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</si>
  <si>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</si>
  <si>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</si>
  <si>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</si>
  <si>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</si>
  <si>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</si>
  <si>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</si>
  <si>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</si>
  <si>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</si>
  <si>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</si>
  <si>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</si>
  <si>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</si>
  <si>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</si>
  <si>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</si>
  <si>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</si>
  <si>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</si>
  <si>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</si>
  <si>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</si>
  <si>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</si>
  <si>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</si>
  <si>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</si>
  <si>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</si>
  <si>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</si>
  <si>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</si>
  <si>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</si>
  <si>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</si>
  <si>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</si>
  <si>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</si>
  <si>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</si>
  <si>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</si>
  <si>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</si>
  <si>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</si>
  <si>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</si>
  <si>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</si>
  <si>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</si>
  <si>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</si>
  <si>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</si>
  <si>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</si>
  <si>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</si>
  <si>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</si>
  <si>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</si>
  <si>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</si>
  <si>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</si>
  <si>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</si>
  <si>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</si>
  <si>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</si>
  <si>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</si>
  <si>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</si>
  <si>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</si>
  <si>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</si>
  <si>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</si>
  <si>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</si>
  <si>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</si>
  <si>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</si>
  <si>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</si>
  <si>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</si>
  <si>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</si>
  <si>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</si>
  <si>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</si>
  <si>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</si>
  <si>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</si>
  <si>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</si>
  <si>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</si>
  <si>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</si>
  <si>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</si>
  <si>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</si>
  <si>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</si>
  <si>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</si>
  <si>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</si>
  <si>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</si>
  <si>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</si>
  <si>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</si>
  <si>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</si>
  <si>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</si>
  <si>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</si>
  <si>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</si>
  <si>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</si>
  <si>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</si>
  <si>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</si>
  <si>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</si>
  <si>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</si>
  <si>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</si>
  <si>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</si>
  <si>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</si>
  <si>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</si>
  <si>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</si>
  <si>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</si>
  <si>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</si>
  <si>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</si>
  <si>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</si>
  <si>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</si>
  <si>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</si>
  <si>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</si>
  <si>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</si>
  <si>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</si>
  <si>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</si>
  <si>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</si>
  <si>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</si>
  <si>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</si>
  <si>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</si>
  <si>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</si>
  <si>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</si>
  <si>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</si>
  <si>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</si>
  <si>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</si>
  <si>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</si>
  <si>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</si>
  <si>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</si>
  <si>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</si>
  <si>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</si>
  <si>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</si>
  <si>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</si>
  <si>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</si>
  <si>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</si>
  <si>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</si>
  <si>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</si>
  <si>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</si>
  <si>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</si>
  <si>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</si>
  <si>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</si>
  <si>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</si>
  <si>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</si>
  <si>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</si>
  <si>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</si>
  <si>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</si>
  <si>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</si>
  <si>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</si>
  <si>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</si>
  <si>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</si>
  <si>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</si>
  <si>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</si>
  <si>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</si>
  <si>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</si>
  <si>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</si>
  <si>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</si>
  <si>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</si>
  <si>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</si>
  <si>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</si>
  <si>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</si>
  <si>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</si>
  <si>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</si>
  <si>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</si>
  <si>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</si>
  <si>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</si>
  <si>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</si>
  <si>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</si>
  <si>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</si>
  <si>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</si>
  <si>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</si>
  <si>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</si>
  <si>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</si>
  <si>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</si>
  <si>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</si>
  <si>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</si>
  <si>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</si>
  <si>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</si>
  <si>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</si>
  <si>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</si>
  <si>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</si>
  <si>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</si>
  <si>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</si>
  <si>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</si>
  <si>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</si>
  <si>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</si>
  <si>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</si>
  <si>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</si>
  <si>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</si>
  <si>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</si>
  <si>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</si>
  <si>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</si>
  <si>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</si>
  <si>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</si>
  <si>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</si>
  <si>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</si>
  <si>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</si>
  <si>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</si>
  <si>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</si>
  <si>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</si>
  <si>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</si>
  <si>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</si>
  <si>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</si>
  <si>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</si>
  <si>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</si>
  <si>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</si>
  <si>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</si>
  <si>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</si>
  <si>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</si>
  <si>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</si>
  <si>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</si>
  <si>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</si>
  <si>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</si>
  <si>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</si>
  <si>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</si>
  <si>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</si>
  <si>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</si>
  <si>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</si>
  <si>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</si>
  <si>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</si>
  <si>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</si>
  <si>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</si>
  <si>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</si>
  <si>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</si>
  <si>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</si>
  <si>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</si>
  <si>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</si>
  <si>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</si>
  <si>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</si>
  <si>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</si>
  <si>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</si>
  <si>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</si>
  <si>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</si>
  <si>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</si>
  <si>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</si>
  <si>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</si>
  <si>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</si>
  <si>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</si>
  <si>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</si>
  <si>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</si>
  <si>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</si>
  <si>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</si>
  <si>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</si>
  <si>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</si>
  <si>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</si>
  <si>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</si>
  <si>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</si>
  <si>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</si>
  <si>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</si>
  <si>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</si>
  <si>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</si>
  <si>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</si>
  <si>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</si>
  <si>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</si>
  <si>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</si>
  <si>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</si>
  <si>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</si>
  <si>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</si>
  <si>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</si>
  <si>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</si>
  <si>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</si>
  <si>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</si>
  <si>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</si>
  <si>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</si>
  <si>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</si>
  <si>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</si>
  <si>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</si>
  <si>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</si>
  <si>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</si>
  <si>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</si>
  <si>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</si>
  <si>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</si>
  <si>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</si>
  <si>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</si>
  <si>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</si>
  <si>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</si>
  <si>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</si>
  <si>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</si>
  <si>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</si>
  <si>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</si>
  <si>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</si>
  <si>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</si>
  <si>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</si>
  <si>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</si>
  <si>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</si>
  <si>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</si>
  <si>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</si>
  <si>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</si>
  <si>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</si>
  <si>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</si>
  <si>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</si>
  <si>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</si>
  <si>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</si>
  <si>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</si>
  <si>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</si>
  <si>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</si>
  <si>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</si>
  <si>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</si>
  <si>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</si>
  <si>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</si>
  <si>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</si>
  <si>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</si>
  <si>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</si>
  <si>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</si>
  <si>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</si>
  <si>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</si>
  <si>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</si>
  <si>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</si>
  <si>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</si>
  <si>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</si>
  <si>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</si>
  <si>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</si>
  <si>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</si>
  <si>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</si>
  <si>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</si>
  <si>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</si>
  <si>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</si>
  <si>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</si>
  <si>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</si>
  <si>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</si>
  <si>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</si>
  <si>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</si>
  <si>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</si>
  <si>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</si>
  <si>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</si>
  <si>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</si>
  <si>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</si>
  <si>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</si>
  <si>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</si>
  <si>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</si>
  <si>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</si>
  <si>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</si>
  <si>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</si>
  <si>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</si>
  <si>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</si>
  <si>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</si>
  <si>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</si>
  <si>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</si>
  <si>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</si>
  <si>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</si>
  <si>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</si>
  <si>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</si>
  <si>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</si>
  <si>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</si>
  <si>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</si>
  <si>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</si>
  <si>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</si>
  <si>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</si>
  <si>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</si>
  <si>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</si>
  <si>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</si>
  <si>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</si>
  <si>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</si>
  <si>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</si>
  <si>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</si>
  <si>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</si>
  <si>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</si>
  <si>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</si>
  <si>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</si>
  <si>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</si>
  <si>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</si>
  <si>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</si>
  <si>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</si>
  <si>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</si>
  <si>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</si>
  <si>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</si>
  <si>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</si>
  <si>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</si>
  <si>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</si>
  <si>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</si>
  <si>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</si>
  <si>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</si>
  <si>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</si>
  <si>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</si>
  <si>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</si>
  <si>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</si>
  <si>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</si>
  <si>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</si>
  <si>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</si>
  <si>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</si>
  <si>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</si>
  <si>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</si>
  <si>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</si>
  <si>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</si>
  <si>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</si>
  <si>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</si>
  <si>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</si>
  <si>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</si>
  <si>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</si>
  <si>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</si>
  <si>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</si>
  <si>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</si>
  <si>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</si>
  <si>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</si>
  <si>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</si>
  <si>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</si>
  <si>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</si>
  <si>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</si>
  <si>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</si>
  <si>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</si>
  <si>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</si>
  <si>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</si>
  <si>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</si>
  <si>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</si>
  <si>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</si>
  <si>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</si>
  <si>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</si>
  <si>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</si>
  <si>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</si>
  <si>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</si>
  <si>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</si>
  <si>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</si>
  <si>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</si>
  <si>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</si>
  <si>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</si>
  <si>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</si>
  <si>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</si>
  <si>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</si>
  <si>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</si>
  <si>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</si>
  <si>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</si>
  <si>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</si>
  <si>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</si>
  <si>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</si>
  <si>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</si>
  <si>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</si>
  <si>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</si>
  <si>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</si>
  <si>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</si>
  <si>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</si>
  <si>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</si>
  <si>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</si>
  <si>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</si>
  <si>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</si>
  <si>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</si>
  <si>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</si>
  <si>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</si>
  <si>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</si>
  <si>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</si>
  <si>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</si>
  <si>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</si>
  <si>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</si>
  <si>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</si>
  <si>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</si>
  <si>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</si>
  <si>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</si>
  <si>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</si>
  <si>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</si>
  <si>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</si>
  <si>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</si>
  <si>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</si>
  <si>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</si>
  <si>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</si>
  <si>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</si>
  <si>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</si>
  <si>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</si>
  <si>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</si>
  <si>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</si>
  <si>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</si>
  <si>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</si>
  <si>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</si>
  <si>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</si>
  <si>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</si>
  <si>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</si>
  <si>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</si>
  <si>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</si>
  <si>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</si>
  <si>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</si>
  <si>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</si>
  <si>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</si>
  <si>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</si>
  <si>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</si>
  <si>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</si>
  <si>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</si>
  <si>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</si>
  <si>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</si>
  <si>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</si>
  <si>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</si>
  <si>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</si>
  <si>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</si>
  <si>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</si>
  <si>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</si>
  <si>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</si>
  <si>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</si>
  <si>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</si>
  <si>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</si>
  <si>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</si>
  <si>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</si>
  <si>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</si>
  <si>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</si>
  <si>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</si>
  <si>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</si>
  <si>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</si>
  <si>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</si>
  <si>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</si>
  <si>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</si>
  <si>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</si>
  <si>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</si>
  <si>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</si>
  <si>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</si>
  <si>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</si>
  <si>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</si>
  <si>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</si>
  <si>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</si>
  <si>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</si>
  <si>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</si>
  <si>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</si>
  <si>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</si>
  <si>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</si>
  <si>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</si>
  <si>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</si>
  <si>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</si>
  <si>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</si>
  <si>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</si>
  <si>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</si>
  <si>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</si>
  <si>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</si>
  <si>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</si>
  <si>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</si>
  <si>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</si>
  <si>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</si>
  <si>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</si>
  <si>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</si>
  <si>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</si>
  <si>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</si>
  <si>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</si>
  <si>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</si>
  <si>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</si>
  <si>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</si>
  <si>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</si>
  <si>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</si>
  <si>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</si>
  <si>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</si>
  <si>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</si>
  <si>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</si>
  <si>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</si>
  <si>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</si>
  <si>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</si>
  <si>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</si>
  <si>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</si>
  <si>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</si>
  <si>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</si>
  <si>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</si>
  <si>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</si>
  <si>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</si>
  <si>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</si>
  <si>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</si>
  <si>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</si>
  <si>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</si>
  <si>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</si>
  <si>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</si>
  <si>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</si>
  <si>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</si>
  <si>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</si>
  <si>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</si>
  <si>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</si>
  <si>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</si>
  <si>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</si>
  <si>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</si>
  <si>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</si>
  <si>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</si>
  <si>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</si>
  <si>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</si>
  <si>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</si>
  <si>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</si>
  <si>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</si>
  <si>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</si>
  <si>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</si>
  <si>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</si>
  <si>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</si>
  <si>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</si>
  <si>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</si>
  <si>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</si>
  <si>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</si>
  <si>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</si>
  <si>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</si>
  <si>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</si>
  <si>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</si>
  <si>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</si>
  <si>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</si>
  <si>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</si>
  <si>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</si>
  <si>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</si>
  <si>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</si>
  <si>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</si>
  <si>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</si>
  <si>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</si>
  <si>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</si>
  <si>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</si>
  <si>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</si>
  <si>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</si>
  <si>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</si>
  <si>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</si>
  <si>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</si>
  <si>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</si>
  <si>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</si>
  <si>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</si>
  <si>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</si>
  <si>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</si>
  <si>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</si>
  <si>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</si>
  <si>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</si>
  <si>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</si>
  <si>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</si>
  <si>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</si>
  <si>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</si>
  <si>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</si>
  <si>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</si>
  <si>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</si>
  <si>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</si>
  <si>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</si>
  <si>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</si>
  <si>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</si>
  <si>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</si>
  <si>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</si>
  <si>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</si>
  <si>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</si>
  <si>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</si>
  <si>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</si>
  <si>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</si>
  <si>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</si>
  <si>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</si>
  <si>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</si>
  <si>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</si>
  <si>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</si>
  <si>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</si>
  <si>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</si>
  <si>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</si>
  <si>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</si>
  <si>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</si>
  <si>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</si>
  <si>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</si>
  <si>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</si>
  <si>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</si>
  <si>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</si>
  <si>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</si>
  <si>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</si>
  <si>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</si>
  <si>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</si>
  <si>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</si>
  <si>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</si>
  <si>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</si>
  <si>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</si>
  <si>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</si>
  <si>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</si>
  <si>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</si>
  <si>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</si>
  <si>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</si>
  <si>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</si>
  <si>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</si>
  <si>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</si>
  <si>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</si>
  <si>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</si>
  <si>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</si>
  <si>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</si>
  <si>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</si>
  <si>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</si>
  <si>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</si>
  <si>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</si>
  <si>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</si>
  <si>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</si>
  <si>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</si>
  <si>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</si>
  <si>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</si>
  <si>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</si>
  <si>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</si>
  <si>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</si>
  <si>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</si>
  <si>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</si>
  <si>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</si>
  <si>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</si>
  <si>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</si>
  <si>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</si>
  <si>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</si>
  <si>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</si>
  <si>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</si>
  <si>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</si>
  <si>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</si>
  <si>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</si>
  <si>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</si>
  <si>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</si>
  <si>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</si>
  <si>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</si>
  <si>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</si>
  <si>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</si>
  <si>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</si>
  <si>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</si>
  <si>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</si>
  <si>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</si>
  <si>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</si>
  <si>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</si>
  <si>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</si>
  <si>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</si>
  <si>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</si>
  <si>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</si>
  <si>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</si>
  <si>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</si>
  <si>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</si>
  <si>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</si>
  <si>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</si>
  <si>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</si>
  <si>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</si>
  <si>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</si>
  <si>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</si>
  <si>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</si>
  <si>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</si>
  <si>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</si>
  <si>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</si>
  <si>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</si>
  <si>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</si>
  <si>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</si>
  <si>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</si>
  <si>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</si>
  <si>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</si>
  <si>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</si>
  <si>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</si>
  <si>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</si>
  <si>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</si>
  <si>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</si>
  <si>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</si>
  <si>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</si>
  <si>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</si>
  <si>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</si>
  <si>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</si>
  <si>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</si>
  <si>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</si>
  <si>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</si>
  <si>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</si>
  <si>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</si>
  <si>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</si>
  <si>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</si>
  <si>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</si>
  <si>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</si>
  <si>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</si>
  <si>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</si>
  <si>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</si>
  <si>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</si>
  <si>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</si>
  <si>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</si>
  <si>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</si>
  <si>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</si>
  <si>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</si>
  <si>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</si>
  <si>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</si>
  <si>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</si>
  <si>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</si>
  <si>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</si>
  <si>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</si>
  <si>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</si>
  <si>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</si>
  <si>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</si>
  <si>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</si>
  <si>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</si>
  <si>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</si>
  <si>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</si>
  <si>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</si>
  <si>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</si>
  <si>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</si>
  <si>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</si>
  <si>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</si>
  <si>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</si>
  <si>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</si>
  <si>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</si>
  <si>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</si>
  <si>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</si>
  <si>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</si>
  <si>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</si>
  <si>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</si>
  <si>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</si>
  <si>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</si>
  <si>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</si>
  <si>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</si>
  <si>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</si>
  <si>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</si>
  <si>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</si>
  <si>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</si>
  <si>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</si>
  <si>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</si>
  <si>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</si>
  <si>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</si>
  <si>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</si>
  <si>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</si>
  <si>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</si>
  <si>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</si>
  <si>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</si>
  <si>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</si>
  <si>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</si>
  <si>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</si>
  <si>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</si>
  <si>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</si>
  <si>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</si>
  <si>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</si>
  <si>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</si>
  <si>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</si>
  <si>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</si>
  <si>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</si>
  <si>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</si>
  <si>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</si>
  <si>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</si>
  <si>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</si>
  <si>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</si>
  <si>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</si>
  <si>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</si>
  <si>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</si>
  <si>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</si>
  <si>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</si>
  <si>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</si>
  <si>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</si>
  <si>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</si>
  <si>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</si>
  <si>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</si>
  <si>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</si>
  <si>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</si>
  <si>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</si>
  <si>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</si>
  <si>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</si>
  <si>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</si>
  <si>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</si>
  <si>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</si>
  <si>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</si>
  <si>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</si>
  <si>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</si>
  <si>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</si>
  <si>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</si>
  <si>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</si>
  <si>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</si>
  <si>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</si>
  <si>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</si>
  <si>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</si>
  <si>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</si>
  <si>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</si>
  <si>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</si>
  <si>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</si>
  <si>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</si>
  <si>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</si>
  <si>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</si>
  <si>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</si>
  <si>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</si>
  <si>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</si>
  <si>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</si>
  <si>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</si>
  <si>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</si>
  <si>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</si>
  <si>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</si>
  <si>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</si>
  <si>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</si>
  <si>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</si>
  <si>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</si>
  <si>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</si>
  <si>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</si>
  <si>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</si>
  <si>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</si>
  <si>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</si>
  <si>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</si>
  <si>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</si>
  <si>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</si>
  <si>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</si>
  <si>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</si>
  <si>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</si>
  <si>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</si>
  <si>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</si>
  <si>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</si>
  <si>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</si>
  <si>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</si>
  <si>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</si>
  <si>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</si>
  <si>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</si>
  <si>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</si>
  <si>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</si>
  <si>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</si>
  <si>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</si>
  <si>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</si>
  <si>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</si>
  <si>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</si>
  <si>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</si>
  <si>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</si>
  <si>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</si>
  <si>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</si>
  <si>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</si>
  <si>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</si>
  <si>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</si>
  <si>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</si>
  <si>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</si>
  <si>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</si>
  <si>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</si>
  <si>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</si>
  <si>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</si>
  <si>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</si>
  <si>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</si>
  <si>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</si>
  <si>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</si>
  <si>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</si>
  <si>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</si>
  <si>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</si>
  <si>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</si>
  <si>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</si>
  <si>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</si>
  <si>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</si>
  <si>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</si>
  <si>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</si>
  <si>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</si>
  <si>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</si>
  <si>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</si>
  <si>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</si>
  <si>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</si>
  <si>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</si>
  <si>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</si>
  <si>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</si>
  <si>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</si>
  <si>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</si>
  <si>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</si>
  <si>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</si>
  <si>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</si>
  <si>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</si>
  <si>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</si>
  <si>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</si>
  <si>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</si>
  <si>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</si>
  <si>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</si>
  <si>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</si>
  <si>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</si>
  <si>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</si>
  <si>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</si>
  <si>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</si>
  <si>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</si>
  <si>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</si>
  <si>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</si>
  <si>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</si>
  <si>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</si>
  <si>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</si>
  <si>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</si>
  <si>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</si>
  <si>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</si>
  <si>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</si>
  <si>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</si>
  <si>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</si>
  <si>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</si>
  <si>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</si>
  <si>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</si>
  <si>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</si>
  <si>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</si>
  <si>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</si>
  <si>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</si>
  <si>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</si>
  <si>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</si>
  <si>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</si>
  <si>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</si>
  <si>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</si>
  <si>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</si>
  <si>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</si>
  <si>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</si>
  <si>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</si>
  <si>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</si>
  <si>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</si>
  <si>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</si>
  <si>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</si>
  <si>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</si>
  <si>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</si>
  <si>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</si>
  <si>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</si>
  <si>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</si>
  <si>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</si>
  <si>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</si>
  <si>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</si>
  <si>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</si>
  <si>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</si>
  <si>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</si>
  <si>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</si>
  <si>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</si>
  <si>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</si>
  <si>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</si>
  <si>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</si>
  <si>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</si>
  <si>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</si>
  <si>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</si>
  <si>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</si>
  <si>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</si>
  <si>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</si>
  <si>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</si>
  <si>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</si>
  <si>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</si>
  <si>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</si>
  <si>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</si>
  <si>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</si>
  <si>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</si>
  <si>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</si>
  <si>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</si>
  <si>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</si>
  <si>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</si>
  <si>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</si>
  <si>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</si>
  <si>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</si>
  <si>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</si>
  <si>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</si>
  <si>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</si>
  <si>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</si>
  <si>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</si>
  <si>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</si>
  <si>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</si>
  <si>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</si>
  <si>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</si>
  <si>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</si>
  <si>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</si>
  <si>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</si>
  <si>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</si>
  <si>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</si>
  <si>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</si>
  <si>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</si>
  <si>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</si>
  <si>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</si>
  <si>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</si>
  <si>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</si>
  <si>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</si>
  <si>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</si>
  <si>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</si>
  <si>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</si>
  <si>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</si>
  <si>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</si>
  <si>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</si>
  <si>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</si>
  <si>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</si>
  <si>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</si>
  <si>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</si>
  <si>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</si>
  <si>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</si>
  <si>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</si>
  <si>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</si>
  <si>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</si>
  <si>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</si>
  <si>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</si>
  <si>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</si>
  <si>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</si>
  <si>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</si>
  <si>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</si>
  <si>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</si>
  <si>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</si>
  <si>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</si>
  <si>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</si>
  <si>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</si>
  <si>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</si>
  <si>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</si>
  <si>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</si>
  <si>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</si>
  <si>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</si>
  <si>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</si>
  <si>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</si>
  <si>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</si>
  <si>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</si>
  <si>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</si>
  <si>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</si>
  <si>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</si>
  <si>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</si>
  <si>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</si>
  <si>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</si>
  <si>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</si>
  <si>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</si>
  <si>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</si>
  <si>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</si>
  <si>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</si>
  <si>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</si>
  <si>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</si>
  <si>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</si>
  <si>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</si>
  <si>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</si>
  <si>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</si>
  <si>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</si>
  <si>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</si>
  <si>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</si>
  <si>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</si>
  <si>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</si>
  <si>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</si>
  <si>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</si>
  <si>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</si>
  <si>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</si>
  <si>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</si>
  <si>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</si>
  <si>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</si>
  <si>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</si>
  <si>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</si>
  <si>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</si>
  <si>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</si>
  <si>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</si>
  <si>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</si>
  <si>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</si>
  <si>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</si>
  <si>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</si>
  <si>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</si>
  <si>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</si>
  <si>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</si>
  <si>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</si>
  <si>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</si>
  <si>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</si>
  <si>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</si>
  <si>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</si>
  <si>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</si>
  <si>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</si>
  <si>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</si>
  <si>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</si>
  <si>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</si>
  <si>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</si>
  <si>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</si>
  <si>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</si>
  <si>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</si>
  <si>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</si>
  <si>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</si>
  <si>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</si>
  <si>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</si>
  <si>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</si>
  <si>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</si>
  <si>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</si>
  <si>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</si>
  <si>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</si>
  <si>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</si>
  <si>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</si>
  <si>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</si>
  <si>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</si>
  <si>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</si>
  <si>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</si>
  <si>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</si>
  <si>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</si>
  <si>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</si>
  <si>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</si>
  <si>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</si>
  <si>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</si>
  <si>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</si>
  <si>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</si>
  <si>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</si>
  <si>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</si>
  <si>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</si>
  <si>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</si>
  <si>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</si>
  <si>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</si>
  <si>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</si>
  <si>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</si>
  <si>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</si>
  <si>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</si>
  <si>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</si>
  <si>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</si>
  <si>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</si>
  <si>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</si>
  <si>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</si>
  <si>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</si>
  <si>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</si>
  <si>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</si>
  <si>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</si>
  <si>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</si>
  <si>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</si>
  <si>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</si>
  <si>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</si>
  <si>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</si>
  <si>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</si>
  <si>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</si>
  <si>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</si>
  <si>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</si>
  <si>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</si>
  <si>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</si>
  <si>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</si>
  <si>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</si>
  <si>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</si>
  <si>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</si>
  <si>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</si>
  <si>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</si>
  <si>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</si>
  <si>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</si>
  <si>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</si>
  <si>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</si>
  <si>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</si>
  <si>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</si>
  <si>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</si>
  <si>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</si>
  <si>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</si>
  <si>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</si>
  <si>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</si>
  <si>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</si>
  <si>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</si>
  <si>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</si>
  <si>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</si>
  <si>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</si>
  <si>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</si>
  <si>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</si>
  <si>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</si>
  <si>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</si>
  <si>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</si>
  <si>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</si>
  <si>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</si>
  <si>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</si>
  <si>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</si>
  <si>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</si>
  <si>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</si>
  <si>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</si>
  <si>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</si>
  <si>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</si>
  <si>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</si>
  <si>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</si>
  <si>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</si>
  <si>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</si>
  <si>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</si>
  <si>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</si>
  <si>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</si>
  <si>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</si>
  <si>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</si>
  <si>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</si>
  <si>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</si>
  <si>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</si>
  <si>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</si>
  <si>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</si>
  <si>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</si>
  <si>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</si>
  <si>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</si>
  <si>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</si>
  <si>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</si>
  <si>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</si>
  <si>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</si>
  <si>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</si>
  <si>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</si>
  <si>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</si>
  <si>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</si>
  <si>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</si>
  <si>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</si>
  <si>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</si>
  <si>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</si>
  <si>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</si>
  <si>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</si>
  <si>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</si>
  <si>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</si>
  <si>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</si>
  <si>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</si>
  <si>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</si>
  <si>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</si>
  <si>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</si>
  <si>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</si>
  <si>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</si>
  <si>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</si>
  <si>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</si>
  <si>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</si>
  <si>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</si>
  <si>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</si>
  <si>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</si>
  <si>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</si>
  <si>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</si>
  <si>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</si>
  <si>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</si>
  <si>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</si>
  <si>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</si>
  <si>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</si>
  <si>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</si>
  <si>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</si>
  <si>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</si>
  <si>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</si>
  <si>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</si>
  <si>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</si>
  <si>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</si>
  <si>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</si>
  <si>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</si>
  <si>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</si>
  <si>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</si>
  <si>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</si>
  <si>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</si>
  <si>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</si>
  <si>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</si>
  <si>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</si>
  <si>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</si>
  <si>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</si>
  <si>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</si>
  <si>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</si>
  <si>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</si>
  <si>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</si>
  <si>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</si>
  <si>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</si>
  <si>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</si>
  <si>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</si>
  <si>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</si>
  <si>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</si>
  <si>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</si>
  <si>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</si>
  <si>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</si>
  <si>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</si>
  <si>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</si>
  <si>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</si>
  <si>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</si>
  <si>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</si>
  <si>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</si>
  <si>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</si>
  <si>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</si>
  <si>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</si>
  <si>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</si>
  <si>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</si>
  <si>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</si>
  <si>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</si>
  <si>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</si>
  <si>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</si>
  <si>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</si>
  <si>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</si>
  <si>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</si>
  <si>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</si>
  <si>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</si>
  <si>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</si>
  <si>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</si>
  <si>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</si>
  <si>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</si>
  <si>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</si>
  <si>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</si>
  <si>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</si>
  <si>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</si>
  <si>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</si>
  <si>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</si>
  <si>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</si>
  <si>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</si>
  <si>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</si>
  <si>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</si>
  <si>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</si>
  <si>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</si>
  <si>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</si>
  <si>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</si>
  <si>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</si>
  <si>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</si>
  <si>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</si>
  <si>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</si>
  <si>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</si>
  <si>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</si>
  <si>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</si>
  <si>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</si>
  <si>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</si>
  <si>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</si>
  <si>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</si>
  <si>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</si>
  <si>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</si>
  <si>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</si>
  <si>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</si>
  <si>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</si>
  <si>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</si>
  <si>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</si>
  <si>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</si>
  <si>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</si>
  <si>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</si>
  <si>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</si>
  <si>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</si>
  <si>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</si>
  <si>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</si>
  <si>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</si>
  <si>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</si>
  <si>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</si>
  <si>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</si>
  <si>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</si>
  <si>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</si>
  <si>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</si>
  <si>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</si>
  <si>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</si>
  <si>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</si>
  <si>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</si>
  <si>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</si>
  <si>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</si>
  <si>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</si>
  <si>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</si>
  <si>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</si>
  <si>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</si>
  <si>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</si>
  <si>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</si>
  <si>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</si>
  <si>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</si>
  <si>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</si>
  <si>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</si>
  <si>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</si>
  <si>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</si>
  <si>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</si>
  <si>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</si>
  <si>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</si>
  <si>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</si>
  <si>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</si>
  <si>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</si>
  <si>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</si>
  <si>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</si>
  <si>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</si>
  <si>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</si>
  <si>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</si>
  <si>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</si>
  <si>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</si>
  <si>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</si>
  <si>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</si>
  <si>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</si>
  <si>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</si>
  <si>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</si>
  <si>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</si>
  <si>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</si>
  <si>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</si>
  <si>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</si>
  <si>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</si>
  <si>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</si>
  <si>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</si>
  <si>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</si>
  <si>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</si>
  <si>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</si>
  <si>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</si>
  <si>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</si>
  <si>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</si>
  <si>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</si>
  <si>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</si>
  <si>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</si>
  <si>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</si>
  <si>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</si>
  <si>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</si>
  <si>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</si>
  <si>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</si>
  <si>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</si>
  <si>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</si>
  <si>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</si>
  <si>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</si>
  <si>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</si>
  <si>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</si>
  <si>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</si>
  <si>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</si>
  <si>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</si>
  <si>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</si>
  <si>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</si>
  <si>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</si>
  <si>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</si>
  <si>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</si>
  <si>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</si>
  <si>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</si>
  <si>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</si>
  <si>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</si>
  <si>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</si>
  <si>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</si>
  <si>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</si>
  <si>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</si>
  <si>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</si>
  <si>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</si>
  <si>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</si>
  <si>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</si>
  <si>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</si>
  <si>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</si>
  <si>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</si>
  <si>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</si>
  <si>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</si>
  <si>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</si>
  <si>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</si>
  <si>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</si>
  <si>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</si>
  <si>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</si>
  <si>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</si>
  <si>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</si>
  <si>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</si>
  <si>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</si>
  <si>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</si>
  <si>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</si>
  <si>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</si>
  <si>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</si>
  <si>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</si>
  <si>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</si>
  <si>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</si>
  <si>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</si>
  <si>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</si>
  <si>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</si>
  <si>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</si>
  <si>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</si>
  <si>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</si>
  <si>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</si>
  <si>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</si>
  <si>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</si>
  <si>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</si>
  <si>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</si>
  <si>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</si>
  <si>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</si>
  <si>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</si>
  <si>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</si>
  <si>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</si>
  <si>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</si>
  <si>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</si>
  <si>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</si>
  <si>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</si>
  <si>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</si>
  <si>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</si>
  <si>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</si>
  <si>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</si>
  <si>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</si>
  <si>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</si>
  <si>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</si>
  <si>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</si>
  <si>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</si>
  <si>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</si>
  <si>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</si>
  <si>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</si>
  <si>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</si>
  <si>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</si>
  <si>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</si>
  <si>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</si>
  <si>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</si>
  <si>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</si>
  <si>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</si>
  <si>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</si>
  <si>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</si>
  <si>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</si>
  <si>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</si>
  <si>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</si>
  <si>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</si>
  <si>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</si>
  <si>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</si>
  <si>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</si>
  <si>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</si>
  <si>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</si>
  <si>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</si>
  <si>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</si>
  <si>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</si>
  <si>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</si>
  <si>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</si>
  <si>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</si>
  <si>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</si>
  <si>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</si>
  <si>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</si>
  <si>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</si>
  <si>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</si>
  <si>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</si>
  <si>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</si>
  <si>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</si>
  <si>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</si>
  <si>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</si>
  <si>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</si>
  <si>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</si>
  <si>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</si>
  <si>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</si>
  <si>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</si>
  <si>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</si>
  <si>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</si>
  <si>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</si>
  <si>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</si>
  <si>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</si>
  <si>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</si>
  <si>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</si>
  <si>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</si>
  <si>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</si>
  <si>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</si>
  <si>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</si>
  <si>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</si>
  <si>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</si>
  <si>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</si>
  <si>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</si>
  <si>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</si>
  <si>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</si>
  <si>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</si>
  <si>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</si>
  <si>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</si>
  <si>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</si>
  <si>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</si>
  <si>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</si>
  <si>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</si>
  <si>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</si>
  <si>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</si>
  <si>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</si>
  <si>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</si>
  <si>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</si>
  <si>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</si>
  <si>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</si>
  <si>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</si>
  <si>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</si>
  <si>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</si>
  <si>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</si>
  <si>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</si>
  <si>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</si>
  <si>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</si>
  <si>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</si>
  <si>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</si>
  <si>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</si>
  <si>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</si>
  <si>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</si>
  <si>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</si>
  <si>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</si>
  <si>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</si>
  <si>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</si>
  <si>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</si>
  <si>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</si>
  <si>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</si>
  <si>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</si>
  <si>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</si>
  <si>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</si>
  <si>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</si>
  <si>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</si>
  <si>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</si>
  <si>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</si>
  <si>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</si>
  <si>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</si>
  <si>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</si>
  <si>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</si>
  <si>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</si>
  <si>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</si>
  <si>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</si>
  <si>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</si>
  <si>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</si>
  <si>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</si>
  <si>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</si>
  <si>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</si>
  <si>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</si>
  <si>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</si>
  <si>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</si>
  <si>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</si>
  <si>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</si>
  <si>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</si>
  <si>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</si>
  <si>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</si>
  <si>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</si>
  <si>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</si>
  <si>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</si>
  <si>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</si>
  <si>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</si>
  <si>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</si>
  <si>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</si>
  <si>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</si>
  <si>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</si>
  <si>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</si>
  <si>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</si>
  <si>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</si>
  <si>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</si>
  <si>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</si>
  <si>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</si>
  <si>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</si>
  <si>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</si>
  <si>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</si>
  <si>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</si>
  <si>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</si>
  <si>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</si>
  <si>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</si>
  <si>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</si>
  <si>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</si>
  <si>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</si>
  <si>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</si>
  <si>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</si>
  <si>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</si>
  <si>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</si>
  <si>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</si>
  <si>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</si>
  <si>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</si>
  <si>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</si>
  <si>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</si>
  <si>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</si>
  <si>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</si>
  <si>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</si>
  <si>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</si>
  <si>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</si>
  <si>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</si>
  <si>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</si>
  <si>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</si>
  <si>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</si>
  <si>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</si>
  <si>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</si>
  <si>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</si>
  <si>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</si>
  <si>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</si>
  <si>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</si>
  <si>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</si>
  <si>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</si>
  <si>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</si>
  <si>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</si>
  <si>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</si>
  <si>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</si>
  <si>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</si>
  <si>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</si>
  <si>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</si>
  <si>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</si>
  <si>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</si>
  <si>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</si>
  <si>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</si>
  <si>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</si>
  <si>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</si>
  <si>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</si>
  <si>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</si>
  <si>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</si>
  <si>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</si>
  <si>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</si>
  <si>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</si>
  <si>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</si>
  <si>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</si>
  <si>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</si>
  <si>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</si>
  <si>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</si>
  <si>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</si>
  <si>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</si>
  <si>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</si>
  <si>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</si>
  <si>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</si>
  <si>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</si>
  <si>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</si>
  <si>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</si>
  <si>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</si>
  <si>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</si>
  <si>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</si>
  <si>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</si>
  <si>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</si>
  <si>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</si>
  <si>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</si>
  <si>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</si>
  <si>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</si>
  <si>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</si>
  <si>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</si>
  <si>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</si>
  <si>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</si>
  <si>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</si>
  <si>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</si>
  <si>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</si>
  <si>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</si>
  <si>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</si>
  <si>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</si>
  <si>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</si>
  <si>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</si>
  <si>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</si>
  <si>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</si>
  <si>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</si>
  <si>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</si>
  <si>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</si>
  <si>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</si>
  <si>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</si>
  <si>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</si>
  <si>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</si>
  <si>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</si>
  <si>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</si>
  <si>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</si>
  <si>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</si>
  <si>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</si>
  <si>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</si>
  <si>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</si>
  <si>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</si>
  <si>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</si>
  <si>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</si>
  <si>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</si>
  <si>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</si>
  <si>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</si>
  <si>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</si>
  <si>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</si>
  <si>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</si>
  <si>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</si>
  <si>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</si>
  <si>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</si>
  <si>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</si>
  <si>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</si>
  <si>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</si>
  <si>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</si>
  <si>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</si>
  <si>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</si>
  <si>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</si>
  <si>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</si>
  <si>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</si>
  <si>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</si>
  <si>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</si>
  <si>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</si>
  <si>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</si>
  <si>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</si>
  <si>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</si>
  <si>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</si>
  <si>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</si>
  <si>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</si>
  <si>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</si>
  <si>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</si>
  <si>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</si>
  <si>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</si>
  <si>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</si>
  <si>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</si>
  <si>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</si>
  <si>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</si>
  <si>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</si>
  <si>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</si>
  <si>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</si>
  <si>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</si>
  <si>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</si>
  <si>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</si>
  <si>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</si>
  <si>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</si>
  <si>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</si>
  <si>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</si>
  <si>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</si>
  <si>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</si>
  <si>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</si>
  <si>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</si>
  <si>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</si>
  <si>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</si>
  <si>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</si>
  <si>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</si>
  <si>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</si>
  <si>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</si>
  <si>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</si>
  <si>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</si>
  <si>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</si>
  <si>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</si>
  <si>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</si>
  <si>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</si>
  <si>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</si>
  <si>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</si>
  <si>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</si>
  <si>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</si>
  <si>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</si>
  <si>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</si>
  <si>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</si>
  <si>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</si>
  <si>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</si>
  <si>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</si>
  <si>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</si>
  <si>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</si>
  <si>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</si>
  <si>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</si>
  <si>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</si>
  <si>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</si>
  <si>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</si>
  <si>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</si>
  <si>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</si>
  <si>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</si>
  <si>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</si>
  <si>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</si>
  <si>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</si>
  <si>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</si>
  <si>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</si>
  <si>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</si>
  <si>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</si>
  <si>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</si>
  <si>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</si>
  <si>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</si>
  <si>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</si>
  <si>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</si>
  <si>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</si>
  <si>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</si>
  <si>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</si>
  <si>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</si>
  <si>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</si>
  <si>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</si>
  <si>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</si>
  <si>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</si>
  <si>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</si>
  <si>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</si>
  <si>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</si>
  <si>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</si>
  <si>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</si>
  <si>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</si>
  <si>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</si>
  <si>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</si>
  <si>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</si>
  <si>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</si>
  <si>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</si>
  <si>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</si>
  <si>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</si>
  <si>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</si>
  <si>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</si>
  <si>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</si>
  <si>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</si>
  <si>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</si>
  <si>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</si>
  <si>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</si>
  <si>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</si>
  <si>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</si>
  <si>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</si>
  <si>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</si>
  <si>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</si>
  <si>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</si>
  <si>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</si>
  <si>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</si>
  <si>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</si>
  <si>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</si>
  <si>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</si>
  <si>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</si>
  <si>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</si>
  <si>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</si>
  <si>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</si>
  <si>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</si>
  <si>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</si>
  <si>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</si>
  <si>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</si>
  <si>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</si>
  <si>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</si>
  <si>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</si>
  <si>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</si>
  <si>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</si>
  <si>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</si>
  <si>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</si>
  <si>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</si>
  <si>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</si>
  <si>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</si>
  <si>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</si>
  <si>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</si>
  <si>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</si>
  <si>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</si>
  <si>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</si>
  <si>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</si>
  <si>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</si>
  <si>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</si>
  <si>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</si>
  <si>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</si>
  <si>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</si>
  <si>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</si>
  <si>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</si>
  <si>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</si>
  <si>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</si>
  <si>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</si>
  <si>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</si>
  <si>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</si>
  <si>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</si>
  <si>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</si>
  <si>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</si>
  <si>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</si>
  <si>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</si>
  <si>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</si>
  <si>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</si>
  <si>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</si>
  <si>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</si>
  <si>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</si>
  <si>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</si>
  <si>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</si>
  <si>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</si>
  <si>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</si>
  <si>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</si>
  <si>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</si>
  <si>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</si>
  <si>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</si>
  <si>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</si>
  <si>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</si>
  <si>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</si>
  <si>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</si>
  <si>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</si>
  <si>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</si>
  <si>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</si>
  <si>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</si>
  <si>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</si>
  <si>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</si>
  <si>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</si>
  <si>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</si>
  <si>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</si>
  <si>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</si>
  <si>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</si>
  <si>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</si>
  <si>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</si>
  <si>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</si>
  <si>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</si>
  <si>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</si>
  <si>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</si>
  <si>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</si>
  <si>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</si>
  <si>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</si>
  <si>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</si>
  <si>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</si>
  <si>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</si>
  <si>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</si>
  <si>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</si>
  <si>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</si>
  <si>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</si>
  <si>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</si>
  <si>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</si>
  <si>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</si>
  <si>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</si>
  <si>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</si>
  <si>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</si>
  <si>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</si>
  <si>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</si>
  <si>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</si>
  <si>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</si>
  <si>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</si>
  <si>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</si>
  <si>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</si>
  <si>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</si>
  <si>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</si>
  <si>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</si>
  <si>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</si>
  <si>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</si>
  <si>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</si>
  <si>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</si>
  <si>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</si>
  <si>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</si>
  <si>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</si>
  <si>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</si>
  <si>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</si>
  <si>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</si>
  <si>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</si>
  <si>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</si>
  <si>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</si>
  <si>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</si>
  <si>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</si>
  <si>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</si>
  <si>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</si>
  <si>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</si>
  <si>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</si>
  <si>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</si>
  <si>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</si>
  <si>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</si>
  <si>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</si>
  <si>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</si>
  <si>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</si>
  <si>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</si>
  <si>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</si>
  <si>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</si>
  <si>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</si>
  <si>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</si>
  <si>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</si>
  <si>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</si>
  <si>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</si>
  <si>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</si>
  <si>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</si>
  <si>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</si>
  <si>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</si>
  <si>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</si>
  <si>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</si>
  <si>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</si>
  <si>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</si>
  <si>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</si>
  <si>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</si>
  <si>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</si>
  <si>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</si>
  <si>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</si>
  <si>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</si>
  <si>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</si>
  <si>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</si>
  <si>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</si>
  <si>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</si>
  <si>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</si>
  <si>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</si>
  <si>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</si>
  <si>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</si>
  <si>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</si>
  <si>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</si>
  <si>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</si>
  <si>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</si>
  <si>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</si>
  <si>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</si>
  <si>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</si>
  <si>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</si>
  <si>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</si>
  <si>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</si>
  <si>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</si>
  <si>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</si>
  <si>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</si>
  <si>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</si>
  <si>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</si>
  <si>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</si>
  <si>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</si>
  <si>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</si>
  <si>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</si>
  <si>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</si>
  <si>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</si>
  <si>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</si>
  <si>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</si>
  <si>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</si>
  <si>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</si>
  <si>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</si>
  <si>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</si>
  <si>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</si>
  <si>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</si>
  <si>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</si>
  <si>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</si>
  <si>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</si>
  <si>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</si>
  <si>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</si>
  <si>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</si>
  <si>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</si>
  <si>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</si>
  <si>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</si>
  <si>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</si>
  <si>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</si>
  <si>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</si>
  <si>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</si>
  <si>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</si>
  <si>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</si>
  <si>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</si>
  <si>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</si>
  <si>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</si>
  <si>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</si>
  <si>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</si>
  <si>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</si>
  <si>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</si>
  <si>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</si>
  <si>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</si>
  <si>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</si>
  <si>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</si>
  <si>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</si>
  <si>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</si>
  <si>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</si>
  <si>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</si>
  <si>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</si>
  <si>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</si>
  <si>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</si>
  <si>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</si>
  <si>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</si>
  <si>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</si>
  <si>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</si>
  <si>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</si>
  <si>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</si>
  <si>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</si>
  <si>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</si>
  <si>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</si>
  <si>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</si>
  <si>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</si>
  <si>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</si>
  <si>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</si>
  <si>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</si>
  <si>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</si>
  <si>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</si>
  <si>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</si>
  <si>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</si>
  <si>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</si>
  <si>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</si>
  <si>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</si>
  <si>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</si>
  <si>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</si>
  <si>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</si>
  <si>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</si>
  <si>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</si>
  <si>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</si>
  <si>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</si>
  <si>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</si>
  <si>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</si>
  <si>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</si>
  <si>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</si>
  <si>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</si>
  <si>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</si>
  <si>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</si>
  <si>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</si>
  <si>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</si>
  <si>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</si>
  <si>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</si>
  <si>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</si>
  <si>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</si>
  <si>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</si>
  <si>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</si>
  <si>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</si>
  <si>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</si>
  <si>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</si>
  <si>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</si>
  <si>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</si>
  <si>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</si>
  <si>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</si>
  <si>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</si>
  <si>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</si>
  <si>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</si>
  <si>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</si>
  <si>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</si>
  <si>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</si>
  <si>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</si>
  <si>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</si>
  <si>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</si>
  <si>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</si>
  <si>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</si>
  <si>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</si>
  <si>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</si>
  <si>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</si>
  <si>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</si>
  <si>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</si>
  <si>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</si>
  <si>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</si>
  <si>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</si>
  <si>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</si>
  <si>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</si>
  <si>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</si>
  <si>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</si>
  <si>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</si>
  <si>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</si>
  <si>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</si>
  <si>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</si>
  <si>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</si>
  <si>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</si>
  <si>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</si>
  <si>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</si>
  <si>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</si>
  <si>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</si>
  <si>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</si>
  <si>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</si>
  <si>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</si>
  <si>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</si>
  <si>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</si>
  <si>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</si>
  <si>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</si>
  <si>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</si>
  <si>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</si>
  <si>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</si>
  <si>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</si>
  <si>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</si>
  <si>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</si>
  <si>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</si>
  <si>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</si>
  <si>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</si>
  <si>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</si>
  <si>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</si>
  <si>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</si>
  <si>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</si>
  <si>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</si>
  <si>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</si>
  <si>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</si>
  <si>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</si>
  <si>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</si>
  <si>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</si>
  <si>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</si>
  <si>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</si>
  <si>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</si>
  <si>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</si>
  <si>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</si>
  <si>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</si>
  <si>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</si>
  <si>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</si>
  <si>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</si>
  <si>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</si>
  <si>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</si>
  <si>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</si>
  <si>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</si>
  <si>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</si>
  <si>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</si>
  <si>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</si>
  <si>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</si>
  <si>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</si>
  <si>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</si>
  <si>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</si>
  <si>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</si>
  <si>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</si>
  <si>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</si>
  <si>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</si>
  <si>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</si>
  <si>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</si>
  <si>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</si>
  <si>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</si>
  <si>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</si>
  <si>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</si>
  <si>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</si>
  <si>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</si>
  <si>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</si>
  <si>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</si>
  <si>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</si>
  <si>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</si>
  <si>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</si>
  <si>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</si>
  <si>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</si>
  <si>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</si>
  <si>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</si>
  <si>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</si>
  <si>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</si>
  <si>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</si>
  <si>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</si>
  <si>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</si>
  <si>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</si>
  <si>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</si>
  <si>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</si>
  <si>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</si>
  <si>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</si>
  <si>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</si>
  <si>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</si>
  <si>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</si>
  <si>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</si>
  <si>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</si>
  <si>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</si>
  <si>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</si>
  <si>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</si>
  <si>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</si>
  <si>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</si>
  <si>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</si>
  <si>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</si>
  <si>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</si>
  <si>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</si>
  <si>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</si>
  <si>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</si>
  <si>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</si>
  <si>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</si>
  <si>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</si>
  <si>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</si>
  <si>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</si>
  <si>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</si>
  <si>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</si>
  <si>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</si>
  <si>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</si>
  <si>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</si>
  <si>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</si>
  <si>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</si>
  <si>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</si>
  <si>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</si>
  <si>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</si>
  <si>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</si>
  <si>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</si>
  <si>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</si>
  <si>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</si>
  <si>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</si>
  <si>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</si>
  <si>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</si>
  <si>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</si>
  <si>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</si>
  <si>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</si>
  <si>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</si>
  <si>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</si>
  <si>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</si>
  <si>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</si>
  <si>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</si>
  <si>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</si>
  <si>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</si>
  <si>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</si>
  <si>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</si>
  <si>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</si>
  <si>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</si>
  <si>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</si>
  <si>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</si>
  <si>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</si>
  <si>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</si>
  <si>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</si>
  <si>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</si>
  <si>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</si>
  <si>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</si>
  <si>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</si>
  <si>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</si>
  <si>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</si>
  <si>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</si>
  <si>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</si>
  <si>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</si>
  <si>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</si>
  <si>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</si>
  <si>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</si>
  <si>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</si>
  <si>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</si>
  <si>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</si>
  <si>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</si>
  <si>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</si>
  <si>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</si>
  <si>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</si>
  <si>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</si>
  <si>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</si>
  <si>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</si>
  <si>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</si>
  <si>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</si>
  <si>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</si>
  <si>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</si>
  <si>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</si>
  <si>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</si>
  <si>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</si>
  <si>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</si>
  <si>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</si>
  <si>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</si>
  <si>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</si>
  <si>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</si>
  <si>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</si>
  <si>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</si>
  <si>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</si>
  <si>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</si>
  <si>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</si>
  <si>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</si>
  <si>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</si>
  <si>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</si>
  <si>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</si>
  <si>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</si>
  <si>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</si>
  <si>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</si>
  <si>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</si>
  <si>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</si>
  <si>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</si>
  <si>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</si>
  <si>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</si>
  <si>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</si>
  <si>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</si>
  <si>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</si>
  <si>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</si>
  <si>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</si>
  <si>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</si>
  <si>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</si>
  <si>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</si>
  <si>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</si>
  <si>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</si>
  <si>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</si>
  <si>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</si>
  <si>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</si>
  <si>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</si>
  <si>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</si>
  <si>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</si>
  <si>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</si>
  <si>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</si>
  <si>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</si>
  <si>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</si>
  <si>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</si>
  <si>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</si>
  <si>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</si>
  <si>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</si>
  <si>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</si>
  <si>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</si>
  <si>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</si>
  <si>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</si>
  <si>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</si>
  <si>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</si>
  <si>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</si>
  <si>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</si>
  <si>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</si>
  <si>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</si>
  <si>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</si>
  <si>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</si>
  <si>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</si>
  <si>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</si>
  <si>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</si>
  <si>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</si>
  <si>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</si>
  <si>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</si>
  <si>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</si>
  <si>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</si>
  <si>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</si>
  <si>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</si>
  <si>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</si>
  <si>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</si>
  <si>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</si>
  <si>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</si>
  <si>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</si>
  <si>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</si>
  <si>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</si>
  <si>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</si>
  <si>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</si>
  <si>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</si>
  <si>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</si>
  <si>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</si>
  <si>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</si>
  <si>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</si>
  <si>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</si>
  <si>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</si>
  <si>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</si>
  <si>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</si>
  <si>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</si>
  <si>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</si>
  <si>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</si>
  <si>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</si>
  <si>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</si>
  <si>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</si>
  <si>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</si>
  <si>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</si>
  <si>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</si>
  <si>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</si>
  <si>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</si>
  <si>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</si>
  <si>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</si>
  <si>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</si>
  <si>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</si>
  <si>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</si>
  <si>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</si>
  <si>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</si>
  <si>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</si>
  <si>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</si>
  <si>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</si>
  <si>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</si>
  <si>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</si>
  <si>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</si>
  <si>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</si>
  <si>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</si>
  <si>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</si>
  <si>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</si>
  <si>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</si>
  <si>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</si>
  <si>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</si>
  <si>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</si>
  <si>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</si>
  <si>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</si>
  <si>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</si>
  <si>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</si>
  <si>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</si>
  <si>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</si>
  <si>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</si>
  <si>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</si>
  <si>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</si>
  <si>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</si>
  <si>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</si>
  <si>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</si>
  <si>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</si>
  <si>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</si>
  <si>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</si>
  <si>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</si>
  <si>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</si>
  <si>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</si>
  <si>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</si>
  <si>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</si>
  <si>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</si>
  <si>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</si>
  <si>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</si>
  <si>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</si>
  <si>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</si>
  <si>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</si>
  <si>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</si>
  <si>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</si>
  <si>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</si>
  <si>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</si>
  <si>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</si>
  <si>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</si>
  <si>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</si>
  <si>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</si>
  <si>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</si>
  <si>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</si>
  <si>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</si>
  <si>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</si>
  <si>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</si>
  <si>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</si>
  <si>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</si>
  <si>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</si>
  <si>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</si>
  <si>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</si>
  <si>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</si>
  <si>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</si>
  <si>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</si>
  <si>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</si>
  <si>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</si>
  <si>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</si>
  <si>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</si>
  <si>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</si>
  <si>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</si>
  <si>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</si>
  <si>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</si>
  <si>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</si>
  <si>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</si>
  <si>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</si>
  <si>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</si>
  <si>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</si>
  <si>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</si>
  <si>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</si>
  <si>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</si>
  <si>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</si>
  <si>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</si>
  <si>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</si>
  <si>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</si>
  <si>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</si>
  <si>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</si>
  <si>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</si>
  <si>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</si>
  <si>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</si>
  <si>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</si>
  <si>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</si>
  <si>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</si>
  <si>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</si>
  <si>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</si>
  <si>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</si>
  <si>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</si>
  <si>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</si>
  <si>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</si>
  <si>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</si>
  <si>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</si>
  <si>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</si>
  <si>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</si>
  <si>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</si>
  <si>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</si>
  <si>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</si>
  <si>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</si>
  <si>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</si>
  <si>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</si>
  <si>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</si>
  <si>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</si>
  <si>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STT</t>
  </si>
  <si>
    <t>Họ và tên</t>
  </si>
  <si>
    <t>Lớp</t>
  </si>
  <si>
    <t>BCH ĐOÀN TRƯỜNG CAO ĐẲNG</t>
  </si>
  <si>
    <t>LÝ TỰ TRỌNG TP. HỒ CHÍ MINH</t>
  </si>
  <si>
    <t>THÀNH ĐOÀN TP. HỒ CHÍ MINH</t>
  </si>
  <si>
    <t>DANH SÁCH THAM GIA LỄ THẮP NẾN TRI ÂN
(27/7/2020)</t>
  </si>
  <si>
    <t>Ghi chú</t>
  </si>
  <si>
    <t>TP. Hồ Chí Minh, ngày 25 tháng 7 năm 2020</t>
  </si>
  <si>
    <t>ĐOÀN TNCS HỒ CHÍ MINH</t>
  </si>
  <si>
    <t>TM. BCH ĐOÀN TRƯỜNG</t>
  </si>
  <si>
    <t>Lương Xuân Thịnh</t>
  </si>
  <si>
    <t>BÍ THƯ</t>
  </si>
  <si>
    <t>Võ Lạc Tân</t>
  </si>
  <si>
    <t>18T4-CNÔ6</t>
  </si>
  <si>
    <t>Trần Thị Duyên</t>
  </si>
  <si>
    <t>Lê Hoàng Huy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</si>
</sst>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4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2</xdr:col>
      <xdr:colOff>561975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1085850" y="657225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2</xdr:col>
      <xdr:colOff>561975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1085850" y="657225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topLeftCell="A7" workbookViewId="0">
      <selection activeCell="C9" sqref="C9"/>
    </sheetView>
  </sheetViews>
  <sheetFormatPr defaultColWidth="9.140625" defaultRowHeight="16.5" x14ac:dyDescent="0.25"/>
  <cols>
    <col min="1" max="1" width="9.140625" style="9"/>
    <col min="2" max="2" width="11.42578125" style="9" customWidth="1"/>
    <col min="3" max="3" width="27.42578125" style="10" customWidth="1"/>
    <col min="4" max="4" width="15" style="9" bestFit="1" customWidth="1"/>
    <col min="5" max="5" width="16.140625" style="9" customWidth="1"/>
    <col min="6" max="6" width="9.140625" style="9" customWidth="1"/>
    <col min="7" max="16384" width="9.140625" style="9"/>
  </cols>
  <sheetData>
    <row r="1" spans="1:5" x14ac:dyDescent="0.25">
      <c r="A1" s="23" t="s">
        <v>12450</v>
      </c>
      <c r="B1" s="23"/>
      <c r="C1" s="23"/>
      <c r="D1" s="27" t="s">
        <v>12454</v>
      </c>
      <c r="E1" s="28"/>
    </row>
    <row r="2" spans="1:5" x14ac:dyDescent="0.25">
      <c r="A2" s="22" t="s">
        <v>12448</v>
      </c>
      <c r="B2" s="22"/>
      <c r="C2" s="22"/>
      <c r="D2" s="11"/>
    </row>
    <row r="3" spans="1:5" x14ac:dyDescent="0.25">
      <c r="A3" s="22" t="s">
        <v>12449</v>
      </c>
      <c r="B3" s="22"/>
      <c r="C3" s="22"/>
      <c r="D3" s="11"/>
    </row>
    <row r="4" spans="1:5" x14ac:dyDescent="0.25">
      <c r="A4" s="13"/>
      <c r="B4" s="13"/>
      <c r="C4" s="26" t="s">
        <v>12453</v>
      </c>
      <c r="D4" s="26"/>
      <c r="E4" s="26"/>
    </row>
    <row r="5" spans="1:5" x14ac:dyDescent="0.25">
      <c r="A5" s="13"/>
      <c r="B5" s="13"/>
      <c r="C5" s="13"/>
      <c r="D5" s="11"/>
    </row>
    <row r="6" spans="1:5" ht="37.5" customHeight="1" x14ac:dyDescent="0.25">
      <c r="A6" s="24" t="s">
        <v>12451</v>
      </c>
      <c r="B6" s="25"/>
      <c r="C6" s="25"/>
      <c r="D6" s="25"/>
      <c r="E6" s="25"/>
    </row>
    <row r="7" spans="1:5" x14ac:dyDescent="0.25">
      <c r="A7" s="13"/>
      <c r="B7" s="13"/>
      <c r="C7" s="13"/>
      <c r="D7" s="11"/>
    </row>
    <row r="8" spans="1:5" ht="27" customHeight="1" x14ac:dyDescent="0.25">
      <c r="A8" s="16" t="s">
        <v>12445</v>
      </c>
      <c r="B8" s="16" t="s">
        <v>12444</v>
      </c>
      <c r="C8" s="16" t="s">
        <v>12446</v>
      </c>
      <c r="D8" s="16" t="s">
        <v>12447</v>
      </c>
      <c r="E8" s="16" t="s">
        <v>12452</v>
      </c>
    </row>
    <row r="9" spans="1:5" ht="29.25" customHeight="1" x14ac:dyDescent="0.25">
      <c r="A9" s="14">
        <v>1</v>
      </c>
      <c r="B9" s="14">
        <v>17000625</v>
      </c>
      <c r="C9" s="15" t="str">
        <f xml:space="preserve"> VLOOKUP(B9,Sheet1!$A$6:$J$9473,4,0)</f>
        <v>Lê Nguyễn Ý Nhi</v>
      </c>
      <c r="D9" s="14" t="str">
        <f xml:space="preserve"> VLOOKUP(B9,Sheet1!$A$6:$J$9473,8,0)</f>
        <v>17T4-CNM1</v>
      </c>
      <c r="E9" s="14"/>
    </row>
    <row r="10" spans="1:5" ht="29.25" customHeight="1" x14ac:dyDescent="0.25">
      <c r="A10" s="14">
        <v>2</v>
      </c>
      <c r="B10" s="14">
        <v>17000543</v>
      </c>
      <c r="C10" s="15" t="str">
        <f xml:space="preserve"> VLOOKUP(B10,Sheet1!$A$6:$J$9473,4,0)</f>
        <v>Đặng Ngọc Vân Anh</v>
      </c>
      <c r="D10" s="14" t="str">
        <f xml:space="preserve"> VLOOKUP(B10,Sheet1!$A$6:$J$9473,8,0)</f>
        <v>17T4-CNM1</v>
      </c>
      <c r="E10" s="14"/>
    </row>
    <row r="11" spans="1:5" ht="29.25" customHeight="1" x14ac:dyDescent="0.25">
      <c r="A11" s="14">
        <v>3</v>
      </c>
      <c r="B11" s="14">
        <v>17000820</v>
      </c>
      <c r="C11" s="15" t="str">
        <f xml:space="preserve"> VLOOKUP(B11,Sheet1!$A$6:$J$9473,4,0)</f>
        <v>Nguyễn Cao Hoài Phương</v>
      </c>
      <c r="D11" s="14" t="str">
        <f xml:space="preserve"> VLOOKUP(B11,Sheet1!$A$6:$J$9473,8,0)</f>
        <v>17T4-CNM1</v>
      </c>
      <c r="E11" s="14"/>
    </row>
    <row r="12" spans="1:5" ht="29.25" customHeight="1" x14ac:dyDescent="0.25">
      <c r="A12" s="14">
        <v>4</v>
      </c>
      <c r="B12" s="14">
        <v>17003409</v>
      </c>
      <c r="C12" s="15" t="str">
        <f xml:space="preserve"> VLOOKUP(B12,Sheet1!$A$6:$J$9473,4,0)</f>
        <v>Nguyễn Thị Minh Tuyền</v>
      </c>
      <c r="D12" s="14" t="str">
        <f xml:space="preserve"> VLOOKUP(B12,Sheet1!$A$6:$J$9473,8,0)</f>
        <v>17T4-CNM1</v>
      </c>
      <c r="E12" s="14"/>
    </row>
    <row r="13" spans="1:5" ht="29.25" customHeight="1" x14ac:dyDescent="0.25">
      <c r="A13" s="14">
        <v>5</v>
      </c>
      <c r="B13" s="14">
        <v>17000199</v>
      </c>
      <c r="C13" s="15" t="str">
        <f xml:space="preserve"> VLOOKUP(B13,Sheet1!$A$6:$J$9473,4,0)</f>
        <v>Nguyễn Ngọc Thịnh</v>
      </c>
      <c r="D13" s="14" t="str">
        <f xml:space="preserve"> VLOOKUP(B13,Sheet1!$A$6:$J$9473,8,0)</f>
        <v>17T4-KTD1</v>
      </c>
      <c r="E13" s="14"/>
    </row>
    <row r="14" spans="1:5" ht="29.25" customHeight="1" x14ac:dyDescent="0.25">
      <c r="A14" s="14">
        <v>6</v>
      </c>
      <c r="B14" s="14">
        <v>17000512</v>
      </c>
      <c r="C14" s="15" t="str">
        <f xml:space="preserve"> VLOOKUP(B14,Sheet1!$A$6:$J$9473,4,0)</f>
        <v>Lâm Hồng Thịnh</v>
      </c>
      <c r="D14" s="14" t="str">
        <f xml:space="preserve"> VLOOKUP(B14,Sheet1!$A$6:$J$9473,8,0)</f>
        <v>17T4-NNA1</v>
      </c>
      <c r="E14" s="14"/>
    </row>
    <row r="15" spans="1:5" ht="29.25" customHeight="1" x14ac:dyDescent="0.25">
      <c r="A15" s="14">
        <v>7</v>
      </c>
      <c r="B15" s="14">
        <v>17003292</v>
      </c>
      <c r="C15" s="15" t="str">
        <f xml:space="preserve"> VLOOKUP(B15,Sheet1!$A$6:$J$9473,4,0)</f>
        <v>Nguyễn Thị Yến Hương</v>
      </c>
      <c r="D15" s="14" t="str">
        <f xml:space="preserve"> VLOOKUP(B15,Sheet1!$A$6:$J$9473,8,0)</f>
        <v>17T4-THU1</v>
      </c>
      <c r="E15" s="14"/>
    </row>
    <row r="16" spans="1:5" s="21" customFormat="1" ht="29.25" customHeight="1" x14ac:dyDescent="0.25">
      <c r="A16" s="19">
        <v>8</v>
      </c>
      <c r="B16" s="19">
        <v>18002966</v>
      </c>
      <c r="C16" s="20" t="str">
        <f xml:space="preserve"> VLOOKUP(B16,Sheet1!$A$6:$J$9473,4,0)</f>
        <v>Lê Văn Duyên</v>
      </c>
      <c r="D16" s="19" t="str">
        <f xml:space="preserve"> VLOOKUP(B16,Sheet1!$A$6:$J$9473,8,0)</f>
        <v>18C1-CCK3</v>
      </c>
      <c r="E16" s="19"/>
    </row>
    <row r="17" spans="1:5" s="21" customFormat="1" ht="29.25" customHeight="1" x14ac:dyDescent="0.25">
      <c r="A17" s="19">
        <v>9</v>
      </c>
      <c r="B17" s="19">
        <v>18003887</v>
      </c>
      <c r="C17" s="20" t="str">
        <f xml:space="preserve"> VLOOKUP(B17,Sheet1!$A$6:$J$9473,4,0)</f>
        <v>Phạm Vĩnh Thái</v>
      </c>
      <c r="D17" s="19" t="str">
        <f xml:space="preserve"> VLOOKUP(B17,Sheet1!$A$6:$J$9473,8,0)</f>
        <v>18C1-CCK5</v>
      </c>
      <c r="E17" s="19"/>
    </row>
    <row r="18" spans="1:5" s="21" customFormat="1" ht="29.25" customHeight="1" x14ac:dyDescent="0.25">
      <c r="A18" s="19">
        <v>10</v>
      </c>
      <c r="B18" s="19">
        <v>18003938</v>
      </c>
      <c r="C18" s="20" t="str">
        <f xml:space="preserve"> VLOOKUP(B18,Sheet1!$A$6:$J$9473,4,0)</f>
        <v>Dương Vĩ Khang</v>
      </c>
      <c r="D18" s="19" t="str">
        <f xml:space="preserve"> VLOOKUP(B18,Sheet1!$A$6:$J$9473,8,0)</f>
        <v>18C1-CCK6</v>
      </c>
      <c r="E18" s="19"/>
    </row>
    <row r="19" spans="1:5" ht="29.25" customHeight="1" x14ac:dyDescent="0.25">
      <c r="A19" s="14">
        <v>11</v>
      </c>
      <c r="B19" s="14">
        <v>18003974</v>
      </c>
      <c r="C19" s="15" t="str">
        <f xml:space="preserve"> VLOOKUP(B19,Sheet1!$A$6:$J$9473,4,0)</f>
        <v>Nguyễn Thị Thùy</v>
      </c>
      <c r="D19" s="14" t="str">
        <f xml:space="preserve"> VLOOKUP(B19,Sheet1!$A$6:$J$9473,8,0)</f>
        <v>18C1-CĐT1</v>
      </c>
      <c r="E19" s="14"/>
    </row>
    <row r="20" spans="1:5" ht="29.25" customHeight="1" x14ac:dyDescent="0.25">
      <c r="A20" s="14">
        <v>12</v>
      </c>
      <c r="B20" s="14">
        <v>17001781</v>
      </c>
      <c r="C20" s="15" t="str">
        <f xml:space="preserve"> VLOOKUP(B20,Sheet1!$A$6:$J$9473,4,0)</f>
        <v>Phan Thị Hồng Phúc</v>
      </c>
      <c r="D20" s="14" t="str">
        <f xml:space="preserve"> VLOOKUP(B20,Sheet1!$A$6:$J$9473,8,0)</f>
        <v>18C1-CNM1</v>
      </c>
      <c r="E20" s="14"/>
    </row>
    <row r="21" spans="1:5" ht="29.25" customHeight="1" x14ac:dyDescent="0.25">
      <c r="A21" s="14">
        <v>13</v>
      </c>
      <c r="B21" s="14">
        <v>18002483</v>
      </c>
      <c r="C21" s="15" t="str">
        <f xml:space="preserve"> VLOOKUP(B21,Sheet1!$A$6:$J$9473,4,0)</f>
        <v>Mai Thị Phương Thảo</v>
      </c>
      <c r="D21" s="14" t="str">
        <f xml:space="preserve"> VLOOKUP(B21,Sheet1!$A$6:$J$9473,8,0)</f>
        <v>18C1-CNM1</v>
      </c>
      <c r="E21" s="14"/>
    </row>
    <row r="22" spans="1:5" ht="29.25" customHeight="1" x14ac:dyDescent="0.25">
      <c r="A22" s="14">
        <v>14</v>
      </c>
      <c r="B22" s="14">
        <v>18004541</v>
      </c>
      <c r="C22" s="15" t="str">
        <f xml:space="preserve"> VLOOKUP(B22,Sheet1!$A$6:$J$9473,4,0)</f>
        <v>Nguyễn Thị Tươi</v>
      </c>
      <c r="D22" s="14" t="str">
        <f xml:space="preserve"> VLOOKUP(B22,Sheet1!$A$6:$J$9473,8,0)</f>
        <v>18C1-CNM1</v>
      </c>
      <c r="E22" s="14"/>
    </row>
    <row r="23" spans="1:5" ht="29.25" customHeight="1" x14ac:dyDescent="0.25">
      <c r="A23" s="14">
        <v>15</v>
      </c>
      <c r="B23" s="14">
        <v>18000010</v>
      </c>
      <c r="C23" s="15" t="str">
        <f xml:space="preserve"> VLOOKUP(B23,Sheet1!$A$6:$J$9473,4,0)</f>
        <v>Trần Thị Nhớ</v>
      </c>
      <c r="D23" s="14" t="str">
        <f xml:space="preserve"> VLOOKUP(B23,Sheet1!$A$6:$J$9473,8,0)</f>
        <v>18C1-CNM1</v>
      </c>
      <c r="E23" s="14"/>
    </row>
    <row r="24" spans="1:5" ht="29.25" customHeight="1" x14ac:dyDescent="0.25">
      <c r="A24" s="14">
        <v>16</v>
      </c>
      <c r="B24" s="14">
        <v>18004280</v>
      </c>
      <c r="C24" s="15" t="str">
        <f xml:space="preserve"> VLOOKUP(B24,Sheet1!$A$6:$J$9473,4,0)</f>
        <v>Trần Ngọc Chăm</v>
      </c>
      <c r="D24" s="14" t="str">
        <f xml:space="preserve"> VLOOKUP(B24,Sheet1!$A$6:$J$9473,8,0)</f>
        <v>18C1-CNÔ15</v>
      </c>
      <c r="E24" s="14"/>
    </row>
    <row r="25" spans="1:5" ht="29.25" customHeight="1" x14ac:dyDescent="0.25">
      <c r="A25" s="14">
        <v>17</v>
      </c>
      <c r="B25" s="14">
        <v>18004154</v>
      </c>
      <c r="C25" s="15" t="str">
        <f xml:space="preserve"> VLOOKUP(B25,Sheet1!$A$6:$J$9473,4,0)</f>
        <v>Trần Anh Phát Đạt</v>
      </c>
      <c r="D25" s="14" t="str">
        <f xml:space="preserve"> VLOOKUP(B25,Sheet1!$A$6:$J$9473,8,0)</f>
        <v>18C1-CNÔ15</v>
      </c>
      <c r="E25" s="14"/>
    </row>
    <row r="26" spans="1:5" ht="29.25" customHeight="1" x14ac:dyDescent="0.25">
      <c r="A26" s="14">
        <v>18</v>
      </c>
      <c r="B26" s="14">
        <v>18004277</v>
      </c>
      <c r="C26" s="15" t="str">
        <f xml:space="preserve"> VLOOKUP(B26,Sheet1!$A$6:$J$9473,4,0)</f>
        <v>Võ Nhật Phi</v>
      </c>
      <c r="D26" s="14" t="str">
        <f xml:space="preserve"> VLOOKUP(B26,Sheet1!$A$6:$J$9473,8,0)</f>
        <v>18C1-CNÔ15</v>
      </c>
      <c r="E26" s="14"/>
    </row>
    <row r="27" spans="1:5" ht="29.25" customHeight="1" x14ac:dyDescent="0.25">
      <c r="A27" s="14">
        <v>19</v>
      </c>
      <c r="B27" s="14">
        <v>18004135</v>
      </c>
      <c r="C27" s="15" t="str">
        <f xml:space="preserve"> VLOOKUP(B27,Sheet1!$A$6:$J$9473,4,0)</f>
        <v>Nguyễn Trọng Hiểu</v>
      </c>
      <c r="D27" s="14" t="str">
        <f xml:space="preserve"> VLOOKUP(B27,Sheet1!$A$6:$J$9473,8,0)</f>
        <v>18C1-CNÔ15</v>
      </c>
      <c r="E27" s="14"/>
    </row>
    <row r="28" spans="1:5" ht="29.25" customHeight="1" x14ac:dyDescent="0.25">
      <c r="A28" s="14">
        <v>20</v>
      </c>
      <c r="B28" s="14">
        <v>18004813</v>
      </c>
      <c r="C28" s="15" t="str">
        <f xml:space="preserve"> VLOOKUP(B28,Sheet1!$A$6:$J$9473,4,0)</f>
        <v>Nguyễn Thái Nguyên</v>
      </c>
      <c r="D28" s="14" t="str">
        <f xml:space="preserve"> VLOOKUP(B28,Sheet1!$A$6:$J$9473,8,0)</f>
        <v>18C1-CNÔ15</v>
      </c>
      <c r="E28" s="14"/>
    </row>
    <row r="29" spans="1:5" ht="29.25" customHeight="1" x14ac:dyDescent="0.25">
      <c r="A29" s="14">
        <v>21</v>
      </c>
      <c r="B29" s="14">
        <v>18004073</v>
      </c>
      <c r="C29" s="15" t="str">
        <f xml:space="preserve"> VLOOKUP(B29,Sheet1!$A$6:$J$9473,4,0)</f>
        <v>Phạm Ngọc Huân</v>
      </c>
      <c r="D29" s="14" t="str">
        <f xml:space="preserve"> VLOOKUP(B29,Sheet1!$A$6:$J$9473,8,0)</f>
        <v>18C1-CNÔ15</v>
      </c>
      <c r="E29" s="14"/>
    </row>
    <row r="30" spans="1:5" ht="29.25" customHeight="1" x14ac:dyDescent="0.25">
      <c r="A30" s="14">
        <v>22</v>
      </c>
      <c r="B30" s="14">
        <v>18001577</v>
      </c>
      <c r="C30" s="15" t="str">
        <f xml:space="preserve"> VLOOKUP(B30,Sheet1!$A$6:$J$9473,4,0)</f>
        <v>Lê Bảo Thịnh</v>
      </c>
      <c r="D30" s="14" t="str">
        <f xml:space="preserve"> VLOOKUP(B30,Sheet1!$A$6:$J$9473,8,0)</f>
        <v>18C1-CNÔ4</v>
      </c>
      <c r="E30" s="14"/>
    </row>
    <row r="31" spans="1:5" ht="29.25" customHeight="1" x14ac:dyDescent="0.25">
      <c r="A31" s="14">
        <v>23</v>
      </c>
      <c r="B31" s="14">
        <v>18001567</v>
      </c>
      <c r="C31" s="15" t="str">
        <f xml:space="preserve"> VLOOKUP(B31,Sheet1!$A$6:$J$9473,4,0)</f>
        <v>Hà Thanh Sang</v>
      </c>
      <c r="D31" s="14" t="str">
        <f xml:space="preserve"> VLOOKUP(B31,Sheet1!$A$6:$J$9473,8,0)</f>
        <v>18C1-CNÔ4</v>
      </c>
      <c r="E31" s="14"/>
    </row>
    <row r="32" spans="1:5" ht="29.25" customHeight="1" x14ac:dyDescent="0.25">
      <c r="A32" s="14">
        <v>24</v>
      </c>
      <c r="B32" s="14">
        <v>18001692</v>
      </c>
      <c r="C32" s="15" t="str">
        <f xml:space="preserve"> VLOOKUP(B32,Sheet1!$A$6:$J$9473,4,0)</f>
        <v>Phan Thị Ngọc Ánh</v>
      </c>
      <c r="D32" s="14" t="str">
        <f xml:space="preserve"> VLOOKUP(B32,Sheet1!$A$6:$J$9473,8,0)</f>
        <v>18C1-CNÔ5</v>
      </c>
      <c r="E32" s="14"/>
    </row>
    <row r="33" spans="1:5" ht="29.25" customHeight="1" x14ac:dyDescent="0.25">
      <c r="A33" s="14">
        <v>25</v>
      </c>
      <c r="B33" s="14">
        <v>18001826</v>
      </c>
      <c r="C33" s="15" t="str">
        <f xml:space="preserve"> VLOOKUP(B33,Sheet1!$A$6:$J$9473,4,0)</f>
        <v>Nguyễn Nhựt Khang</v>
      </c>
      <c r="D33" s="14" t="str">
        <f xml:space="preserve"> VLOOKUP(B33,Sheet1!$A$6:$J$9473,8,0)</f>
        <v>18C1-CNÔ5</v>
      </c>
      <c r="E33" s="14"/>
    </row>
    <row r="34" spans="1:5" ht="29.25" customHeight="1" x14ac:dyDescent="0.25">
      <c r="A34" s="14">
        <v>26</v>
      </c>
      <c r="B34" s="14">
        <v>18003751</v>
      </c>
      <c r="C34" s="15" t="str">
        <f xml:space="preserve"> VLOOKUP(B34,Sheet1!$A$6:$J$9473,4,0)</f>
        <v>Đặng Hồng Hưng</v>
      </c>
      <c r="D34" s="14" t="str">
        <f xml:space="preserve"> VLOOKUP(B34,Sheet1!$A$6:$J$9473,8,0)</f>
        <v>18C1-CNÔ5</v>
      </c>
      <c r="E34" s="14"/>
    </row>
    <row r="35" spans="1:5" ht="29.25" customHeight="1" x14ac:dyDescent="0.25">
      <c r="A35" s="14">
        <v>27</v>
      </c>
      <c r="B35" s="14">
        <v>18001782</v>
      </c>
      <c r="C35" s="15" t="str">
        <f xml:space="preserve"> VLOOKUP(B35,Sheet1!$A$6:$J$9473,4,0)</f>
        <v>Nguyễn Đại Hồng Ân</v>
      </c>
      <c r="D35" s="14" t="str">
        <f xml:space="preserve"> VLOOKUP(B35,Sheet1!$A$6:$J$9473,8,0)</f>
        <v>18C1-CNÔ5</v>
      </c>
      <c r="E35" s="14"/>
    </row>
    <row r="36" spans="1:5" ht="29.25" customHeight="1" x14ac:dyDescent="0.25">
      <c r="A36" s="14">
        <v>28</v>
      </c>
      <c r="B36" s="14">
        <v>18001751</v>
      </c>
      <c r="C36" s="15" t="str">
        <f xml:space="preserve"> VLOOKUP(B36,Sheet1!$A$6:$J$9473,4,0)</f>
        <v>Lê Minh Quân</v>
      </c>
      <c r="D36" s="14" t="str">
        <f xml:space="preserve"> VLOOKUP(B36,Sheet1!$A$6:$J$9473,8,0)</f>
        <v>18C1-CNÔ5</v>
      </c>
      <c r="E36" s="14"/>
    </row>
    <row r="37" spans="1:5" ht="29.25" customHeight="1" x14ac:dyDescent="0.25">
      <c r="A37" s="14">
        <v>29</v>
      </c>
      <c r="B37" s="14">
        <v>18001770</v>
      </c>
      <c r="C37" s="15" t="str">
        <f xml:space="preserve"> VLOOKUP(B37,Sheet1!$A$6:$J$9473,4,0)</f>
        <v>Nguyễn Kim Mạnh</v>
      </c>
      <c r="D37" s="14" t="str">
        <f xml:space="preserve"> VLOOKUP(B37,Sheet1!$A$6:$J$9473,8,0)</f>
        <v>18C1-CNÔ5</v>
      </c>
      <c r="E37" s="14"/>
    </row>
    <row r="38" spans="1:5" ht="29.25" customHeight="1" x14ac:dyDescent="0.25">
      <c r="A38" s="14">
        <v>30</v>
      </c>
      <c r="B38" s="14">
        <v>18003707</v>
      </c>
      <c r="C38" s="15" t="str">
        <f xml:space="preserve"> VLOOKUP(B38,Sheet1!$A$6:$J$9473,4,0)</f>
        <v>Đoàn Việt Quang Huy</v>
      </c>
      <c r="D38" s="14" t="str">
        <f xml:space="preserve"> VLOOKUP(B38,Sheet1!$A$6:$J$9473,8,0)</f>
        <v>18C1-CNÔ5</v>
      </c>
      <c r="E38" s="14"/>
    </row>
    <row r="39" spans="1:5" ht="29.25" customHeight="1" x14ac:dyDescent="0.25">
      <c r="A39" s="14">
        <v>31</v>
      </c>
      <c r="B39" s="14">
        <v>18000556</v>
      </c>
      <c r="C39" s="15" t="str">
        <f xml:space="preserve"> VLOOKUP(B39,Sheet1!$A$6:$J$9473,4,0)</f>
        <v>Tăng Văn Giáp</v>
      </c>
      <c r="D39" s="14" t="str">
        <f xml:space="preserve"> VLOOKUP(B39,Sheet1!$A$6:$J$9473,8,0)</f>
        <v>18C1-CTM1</v>
      </c>
      <c r="E39" s="14"/>
    </row>
    <row r="40" spans="1:5" ht="29.25" customHeight="1" x14ac:dyDescent="0.25">
      <c r="A40" s="14">
        <v>32</v>
      </c>
      <c r="B40" s="14">
        <v>18002548</v>
      </c>
      <c r="C40" s="15" t="str">
        <f xml:space="preserve"> VLOOKUP(B40,Sheet1!$A$6:$J$9473,4,0)</f>
        <v>Cao Đức Huynh</v>
      </c>
      <c r="D40" s="14" t="str">
        <f xml:space="preserve"> VLOOKUP(B40,Sheet1!$A$6:$J$9473,8,0)</f>
        <v>18C1-CTM1</v>
      </c>
      <c r="E40" s="14"/>
    </row>
    <row r="41" spans="1:5" ht="29.25" customHeight="1" x14ac:dyDescent="0.25">
      <c r="A41" s="14">
        <v>33</v>
      </c>
      <c r="B41" s="14">
        <v>18001382</v>
      </c>
      <c r="C41" s="15" t="str">
        <f xml:space="preserve"> VLOOKUP(B41,Sheet1!$A$6:$J$9473,4,0)</f>
        <v>Nguyễn Ngọc Khôi</v>
      </c>
      <c r="D41" s="14" t="str">
        <f xml:space="preserve"> VLOOKUP(B41,Sheet1!$A$6:$J$9473,8,0)</f>
        <v>18C1-ĐĐT1</v>
      </c>
      <c r="E41" s="14"/>
    </row>
    <row r="42" spans="1:5" ht="29.25" customHeight="1" x14ac:dyDescent="0.25">
      <c r="A42" s="14">
        <v>34</v>
      </c>
      <c r="B42" s="14">
        <v>18004283</v>
      </c>
      <c r="C42" s="15" t="str">
        <f xml:space="preserve"> VLOOKUP(B42,Sheet1!$A$6:$J$9473,4,0)</f>
        <v>Nguyễn Phan Ánh Dương</v>
      </c>
      <c r="D42" s="14" t="str">
        <f xml:space="preserve"> VLOOKUP(B42,Sheet1!$A$6:$J$9473,8,0)</f>
        <v>18C1-ĐĐT2</v>
      </c>
      <c r="E42" s="14"/>
    </row>
    <row r="43" spans="1:5" ht="29.25" customHeight="1" x14ac:dyDescent="0.25">
      <c r="A43" s="14">
        <v>35</v>
      </c>
      <c r="B43" s="14">
        <v>18003511</v>
      </c>
      <c r="C43" s="15" t="str">
        <f xml:space="preserve"> VLOOKUP(B43,Sheet1!$A$6:$J$9473,4,0)</f>
        <v>Võ Trí Bằng</v>
      </c>
      <c r="D43" s="14" t="str">
        <f xml:space="preserve"> VLOOKUP(B43,Sheet1!$A$6:$J$9473,8,0)</f>
        <v>18C1-KML1</v>
      </c>
      <c r="E43" s="14"/>
    </row>
    <row r="44" spans="1:5" ht="29.25" customHeight="1" x14ac:dyDescent="0.25">
      <c r="A44" s="14">
        <v>36</v>
      </c>
      <c r="B44" s="14">
        <v>18003836</v>
      </c>
      <c r="C44" s="15" t="str">
        <f xml:space="preserve"> VLOOKUP(B44,Sheet1!$A$6:$J$9473,4,0)</f>
        <v>Lê Văn Tĩnh</v>
      </c>
      <c r="D44" s="14" t="str">
        <f xml:space="preserve"> VLOOKUP(B44,Sheet1!$A$6:$J$9473,8,0)</f>
        <v>18C1-KML1</v>
      </c>
      <c r="E44" s="14"/>
    </row>
    <row r="45" spans="1:5" ht="29.25" customHeight="1" x14ac:dyDescent="0.25">
      <c r="A45" s="14">
        <v>37</v>
      </c>
      <c r="B45" s="14">
        <v>18003467</v>
      </c>
      <c r="C45" s="15" t="str">
        <f xml:space="preserve"> VLOOKUP(B45,Sheet1!$A$6:$J$9473,4,0)</f>
        <v>Mai Lê Huỳnh Đức</v>
      </c>
      <c r="D45" s="14" t="str">
        <f xml:space="preserve"> VLOOKUP(B45,Sheet1!$A$6:$J$9473,8,0)</f>
        <v>18C1-KML1</v>
      </c>
      <c r="E45" s="14"/>
    </row>
    <row r="46" spans="1:5" ht="29.25" customHeight="1" x14ac:dyDescent="0.25">
      <c r="A46" s="14">
        <v>38</v>
      </c>
      <c r="B46" s="14">
        <v>18003730</v>
      </c>
      <c r="C46" s="15" t="str">
        <f xml:space="preserve"> VLOOKUP(B46,Sheet1!$A$6:$J$9473,4,0)</f>
        <v>Lê Quang Nam</v>
      </c>
      <c r="D46" s="14" t="str">
        <f xml:space="preserve"> VLOOKUP(B46,Sheet1!$A$6:$J$9473,8,0)</f>
        <v>18C1-KML1</v>
      </c>
      <c r="E46" s="14"/>
    </row>
    <row r="47" spans="1:5" ht="29.25" customHeight="1" x14ac:dyDescent="0.25">
      <c r="A47" s="14">
        <v>39</v>
      </c>
      <c r="B47" s="14">
        <v>18005351</v>
      </c>
      <c r="C47" s="15" t="s">
        <v>12460</v>
      </c>
      <c r="D47" s="14" t="s">
        <v>1500</v>
      </c>
      <c r="E47" s="14"/>
    </row>
    <row r="48" spans="1:5" ht="29.25" customHeight="1" x14ac:dyDescent="0.25">
      <c r="A48" s="14">
        <v>40</v>
      </c>
      <c r="B48" s="14">
        <v>18003563</v>
      </c>
      <c r="C48" s="15" t="str">
        <f xml:space="preserve"> VLOOKUP(B48,Sheet1!$A$6:$J$9473,4,0)</f>
        <v>Võ Quốc Thái</v>
      </c>
      <c r="D48" s="14" t="str">
        <f xml:space="preserve"> VLOOKUP(B48,Sheet1!$A$6:$J$9473,8,0)</f>
        <v>18C1-KTD2</v>
      </c>
      <c r="E48" s="14"/>
    </row>
    <row r="49" spans="1:5" ht="29.25" customHeight="1" x14ac:dyDescent="0.25">
      <c r="A49" s="14">
        <v>41</v>
      </c>
      <c r="B49" s="14">
        <v>18001589</v>
      </c>
      <c r="C49" s="15" t="str">
        <f xml:space="preserve"> VLOOKUP(B49,Sheet1!$A$6:$J$9473,4,0)</f>
        <v>Trần Dương Bảo Minh</v>
      </c>
      <c r="D49" s="14" t="str">
        <f xml:space="preserve"> VLOOKUP(B49,Sheet1!$A$6:$J$9473,8,0)</f>
        <v>18C1-KXD1</v>
      </c>
      <c r="E49" s="14"/>
    </row>
    <row r="50" spans="1:5" ht="29.25" customHeight="1" x14ac:dyDescent="0.25">
      <c r="A50" s="14">
        <v>42</v>
      </c>
      <c r="B50" s="14">
        <v>18003950</v>
      </c>
      <c r="C50" s="15" t="str">
        <f xml:space="preserve"> VLOOKUP(B50,Sheet1!$A$6:$J$9473,4,0)</f>
        <v>Phạm Ngọc Bảo</v>
      </c>
      <c r="D50" s="14" t="str">
        <f xml:space="preserve"> VLOOKUP(B50,Sheet1!$A$6:$J$9473,8,0)</f>
        <v>18C1-KXD1</v>
      </c>
      <c r="E50" s="14"/>
    </row>
    <row r="51" spans="1:5" ht="29.25" customHeight="1" x14ac:dyDescent="0.25">
      <c r="A51" s="14">
        <v>43</v>
      </c>
      <c r="B51" s="14">
        <v>18004501</v>
      </c>
      <c r="C51" s="15" t="str">
        <f xml:space="preserve"> VLOOKUP(B51,Sheet1!$A$6:$J$9473,4,0)</f>
        <v>Nguyễn Tấn Sang</v>
      </c>
      <c r="D51" s="14" t="str">
        <f xml:space="preserve"> VLOOKUP(B51,Sheet1!$A$6:$J$9473,8,0)</f>
        <v>18C1-KXD1</v>
      </c>
      <c r="E51" s="14"/>
    </row>
    <row r="52" spans="1:5" ht="29.25" customHeight="1" x14ac:dyDescent="0.25">
      <c r="A52" s="14">
        <v>44</v>
      </c>
      <c r="B52" s="14">
        <v>18003512</v>
      </c>
      <c r="C52" s="15" t="str">
        <f xml:space="preserve"> VLOOKUP(B52,Sheet1!$A$6:$J$9473,4,0)</f>
        <v>Nguyễn Việt Hùng</v>
      </c>
      <c r="D52" s="14" t="str">
        <f xml:space="preserve"> VLOOKUP(B52,Sheet1!$A$6:$J$9473,8,0)</f>
        <v>18C1-KXD1</v>
      </c>
      <c r="E52" s="14"/>
    </row>
    <row r="53" spans="1:5" ht="29.25" customHeight="1" x14ac:dyDescent="0.25">
      <c r="A53" s="14">
        <v>45</v>
      </c>
      <c r="B53" s="14">
        <v>18004663</v>
      </c>
      <c r="C53" s="15" t="str">
        <f xml:space="preserve"> VLOOKUP(B53,Sheet1!$A$6:$J$9473,4,0)</f>
        <v>Võ Thanh Phong</v>
      </c>
      <c r="D53" s="14" t="str">
        <f xml:space="preserve"> VLOOKUP(B53,Sheet1!$A$6:$J$9473,8,0)</f>
        <v>18C1-KXD1</v>
      </c>
      <c r="E53" s="14"/>
    </row>
    <row r="54" spans="1:5" ht="29.25" customHeight="1" x14ac:dyDescent="0.25">
      <c r="A54" s="14">
        <v>46</v>
      </c>
      <c r="B54" s="14">
        <v>18001276</v>
      </c>
      <c r="C54" s="15" t="str">
        <f xml:space="preserve"> VLOOKUP(B54,Sheet1!$A$6:$J$9473,4,0)</f>
        <v>Nguyễn Thanh Sơn</v>
      </c>
      <c r="D54" s="14" t="str">
        <f xml:space="preserve"> VLOOKUP(B54,Sheet1!$A$6:$J$9473,8,0)</f>
        <v>18C1-KXD1</v>
      </c>
      <c r="E54" s="14"/>
    </row>
    <row r="55" spans="1:5" ht="29.25" customHeight="1" x14ac:dyDescent="0.25">
      <c r="A55" s="14">
        <v>47</v>
      </c>
      <c r="B55" s="14">
        <v>18004383</v>
      </c>
      <c r="C55" s="15" t="str">
        <f xml:space="preserve"> VLOOKUP(B55,Sheet1!$A$6:$J$9473,4,0)</f>
        <v>Lâm Thị Ngọc Trâm</v>
      </c>
      <c r="D55" s="14" t="str">
        <f xml:space="preserve"> VLOOKUP(B55,Sheet1!$A$6:$J$9473,8,0)</f>
        <v>18C1-THU1</v>
      </c>
      <c r="E55" s="14"/>
    </row>
    <row r="56" spans="1:5" ht="29.25" customHeight="1" x14ac:dyDescent="0.25">
      <c r="A56" s="14">
        <v>48</v>
      </c>
      <c r="B56" s="14">
        <v>18004498</v>
      </c>
      <c r="C56" s="15" t="str">
        <f xml:space="preserve"> VLOOKUP(B56,Sheet1!$A$6:$J$9473,4,0)</f>
        <v>Nguyễn Minh Điền</v>
      </c>
      <c r="D56" s="14" t="str">
        <f xml:space="preserve"> VLOOKUP(B56,Sheet1!$A$6:$J$9473,8,0)</f>
        <v>18C1-VSL3</v>
      </c>
      <c r="E56" s="14"/>
    </row>
    <row r="57" spans="1:5" ht="29.25" customHeight="1" x14ac:dyDescent="0.25">
      <c r="A57" s="14">
        <v>49</v>
      </c>
      <c r="B57" s="14">
        <v>18005103</v>
      </c>
      <c r="C57" s="15" t="str">
        <f xml:space="preserve"> VLOOKUP(B57,Sheet1!$A$6:$J$9473,4,0)</f>
        <v>Đặng Văn Đồng</v>
      </c>
      <c r="D57" s="14" t="str">
        <f xml:space="preserve"> VLOOKUP(B57,Sheet1!$A$6:$J$9473,8,0)</f>
        <v>18C1-VSL3</v>
      </c>
      <c r="E57" s="14"/>
    </row>
    <row r="58" spans="1:5" ht="29.25" customHeight="1" x14ac:dyDescent="0.25">
      <c r="A58" s="14">
        <v>50</v>
      </c>
      <c r="B58" s="14">
        <v>18004514</v>
      </c>
      <c r="C58" s="15" t="str">
        <f xml:space="preserve"> VLOOKUP(B58,Sheet1!$A$6:$J$9473,4,0)</f>
        <v>Nguyễn Thanh Nhã</v>
      </c>
      <c r="D58" s="14" t="str">
        <f xml:space="preserve"> VLOOKUP(B58,Sheet1!$A$6:$J$9473,8,0)</f>
        <v>18C1-VSL3</v>
      </c>
      <c r="E58" s="14"/>
    </row>
    <row r="59" spans="1:5" ht="29.25" customHeight="1" x14ac:dyDescent="0.25">
      <c r="A59" s="14">
        <v>51</v>
      </c>
      <c r="B59" s="14">
        <v>18004217</v>
      </c>
      <c r="C59" s="15" t="str">
        <f xml:space="preserve"> VLOOKUP(B59,Sheet1!$A$6:$J$9473,4,0)</f>
        <v>Nguyễn Như Hà</v>
      </c>
      <c r="D59" s="14" t="str">
        <f xml:space="preserve"> VLOOKUP(B59,Sheet1!$A$6:$J$9473,8,0)</f>
        <v>18C1-VSL3</v>
      </c>
      <c r="E59" s="14"/>
    </row>
    <row r="60" spans="1:5" ht="29.25" customHeight="1" x14ac:dyDescent="0.25">
      <c r="A60" s="14">
        <v>52</v>
      </c>
      <c r="B60" s="14">
        <v>18003870</v>
      </c>
      <c r="C60" s="15" t="str">
        <f xml:space="preserve"> VLOOKUP(B60,Sheet1!$A$6:$J$9473,4,0)</f>
        <v>Huỳnh Đăng Khoa</v>
      </c>
      <c r="D60" s="14" t="str">
        <f xml:space="preserve"> VLOOKUP(B60,Sheet1!$A$6:$J$9473,8,0)</f>
        <v>18C1-VSL3</v>
      </c>
      <c r="E60" s="14"/>
    </row>
    <row r="61" spans="1:5" ht="29.25" customHeight="1" x14ac:dyDescent="0.25">
      <c r="A61" s="14">
        <v>53</v>
      </c>
      <c r="B61" s="14">
        <v>18000036</v>
      </c>
      <c r="C61" s="15" t="str">
        <f xml:space="preserve"> VLOOKUP(B61,Sheet1!$A$6:$J$9473,4,0)</f>
        <v>Nguyễn Hoàng Minh</v>
      </c>
      <c r="D61" s="14" t="str">
        <f xml:space="preserve"> VLOOKUP(B61,Sheet1!$A$6:$J$9473,8,0)</f>
        <v>18T4-CĐT1</v>
      </c>
      <c r="E61" s="14"/>
    </row>
    <row r="62" spans="1:5" ht="29.25" customHeight="1" x14ac:dyDescent="0.25">
      <c r="A62" s="14">
        <v>54</v>
      </c>
      <c r="B62" s="14">
        <v>18000575</v>
      </c>
      <c r="C62" s="15" t="str">
        <f xml:space="preserve"> VLOOKUP(B62,Sheet1!$A$6:$J$9473,4,0)</f>
        <v>Phạm Thành Lộc</v>
      </c>
      <c r="D62" s="14" t="str">
        <f xml:space="preserve"> VLOOKUP(B62,Sheet1!$A$6:$J$9473,8,0)</f>
        <v>18T4-CĐT1</v>
      </c>
      <c r="E62" s="14"/>
    </row>
    <row r="63" spans="1:5" ht="29.25" customHeight="1" x14ac:dyDescent="0.25">
      <c r="A63" s="14">
        <v>55</v>
      </c>
      <c r="B63" s="14">
        <v>18003422</v>
      </c>
      <c r="C63" s="15" t="s">
        <v>12458</v>
      </c>
      <c r="D63" s="14" t="s">
        <v>12459</v>
      </c>
      <c r="E63" s="14"/>
    </row>
    <row r="64" spans="1:5" ht="29.25" customHeight="1" x14ac:dyDescent="0.25">
      <c r="A64" s="14">
        <v>56</v>
      </c>
      <c r="B64" s="14">
        <v>18005112</v>
      </c>
      <c r="C64" s="15" t="str">
        <f xml:space="preserve"> VLOOKUP(B64,Sheet1!$A$6:$J$9473,4,0)</f>
        <v>Lê Thục Uyên</v>
      </c>
      <c r="D64" s="14" t="str">
        <f xml:space="preserve"> VLOOKUP(B64,Sheet1!$A$6:$J$9473,8,0)</f>
        <v>18T4-KTD1</v>
      </c>
      <c r="E64" s="14"/>
    </row>
    <row r="65" spans="1:5" ht="29.25" customHeight="1" x14ac:dyDescent="0.25">
      <c r="A65" s="14">
        <v>57</v>
      </c>
      <c r="B65" s="14">
        <v>18000075</v>
      </c>
      <c r="C65" s="15" t="str">
        <f xml:space="preserve"> VLOOKUP(B65,Sheet1!$A$6:$J$9473,4,0)</f>
        <v>Mai Quý Chi</v>
      </c>
      <c r="D65" s="14" t="str">
        <f xml:space="preserve"> VLOOKUP(B65,Sheet1!$A$6:$J$9473,8,0)</f>
        <v>18T4-KTD1</v>
      </c>
      <c r="E65" s="14"/>
    </row>
    <row r="66" spans="1:5" ht="29.25" customHeight="1" x14ac:dyDescent="0.25">
      <c r="A66" s="14">
        <v>58</v>
      </c>
      <c r="B66" s="14">
        <v>18002035</v>
      </c>
      <c r="C66" s="15" t="str">
        <f xml:space="preserve"> VLOOKUP(B66,Sheet1!$A$6:$J$9473,4,0)</f>
        <v>Bùi Thị Hằng Mơ</v>
      </c>
      <c r="D66" s="14" t="str">
        <f xml:space="preserve"> VLOOKUP(B66,Sheet1!$A$6:$J$9473,8,0)</f>
        <v>18T4-KTD1</v>
      </c>
      <c r="E66" s="14"/>
    </row>
    <row r="67" spans="1:5" ht="29.25" customHeight="1" x14ac:dyDescent="0.25">
      <c r="A67" s="14">
        <v>59</v>
      </c>
      <c r="B67" s="14">
        <v>18001132</v>
      </c>
      <c r="C67" s="15" t="str">
        <f xml:space="preserve"> VLOOKUP(B67,Sheet1!$A$6:$J$9473,4,0)</f>
        <v>Nguyễn Ngọc Thiên Trang</v>
      </c>
      <c r="D67" s="14" t="str">
        <f xml:space="preserve"> VLOOKUP(B67,Sheet1!$A$6:$J$9473,8,0)</f>
        <v>18T4-KTD1</v>
      </c>
      <c r="E67" s="14"/>
    </row>
    <row r="68" spans="1:5" ht="29.25" customHeight="1" x14ac:dyDescent="0.25">
      <c r="A68" s="14">
        <v>60</v>
      </c>
      <c r="B68" s="14">
        <v>18000188</v>
      </c>
      <c r="C68" s="15" t="str">
        <f xml:space="preserve"> VLOOKUP(B68,Sheet1!$A$6:$J$9473,4,0)</f>
        <v>Lương Phan Chí Cường</v>
      </c>
      <c r="D68" s="14" t="str">
        <f xml:space="preserve"> VLOOKUP(B68,Sheet1!$A$6:$J$9473,8,0)</f>
        <v>18T4-NNA1</v>
      </c>
      <c r="E68" s="14"/>
    </row>
    <row r="69" spans="1:5" ht="29.25" customHeight="1" x14ac:dyDescent="0.25">
      <c r="A69" s="14">
        <v>61</v>
      </c>
      <c r="B69" s="14">
        <v>18000387</v>
      </c>
      <c r="C69" s="15" t="str">
        <f xml:space="preserve"> VLOOKUP(B69,Sheet1!$A$6:$J$9473,4,0)</f>
        <v>Từ Thanh Thảo</v>
      </c>
      <c r="D69" s="14" t="str">
        <f xml:space="preserve"> VLOOKUP(B69,Sheet1!$A$6:$J$9473,8,0)</f>
        <v>18T4-NNA1</v>
      </c>
      <c r="E69" s="14"/>
    </row>
    <row r="70" spans="1:5" ht="29.25" customHeight="1" x14ac:dyDescent="0.25">
      <c r="A70" s="14">
        <v>62</v>
      </c>
      <c r="B70" s="14">
        <v>18000414</v>
      </c>
      <c r="C70" s="15" t="str">
        <f xml:space="preserve"> VLOOKUP(B70,Sheet1!$A$6:$J$9473,4,0)</f>
        <v>Phạm Anh Quí</v>
      </c>
      <c r="D70" s="14" t="str">
        <f xml:space="preserve"> VLOOKUP(B70,Sheet1!$A$6:$J$9473,8,0)</f>
        <v>18T4-NNA1</v>
      </c>
      <c r="E70" s="14"/>
    </row>
    <row r="71" spans="1:5" ht="29.25" customHeight="1" x14ac:dyDescent="0.25">
      <c r="A71" s="14">
        <v>63</v>
      </c>
      <c r="B71" s="14">
        <v>18001966</v>
      </c>
      <c r="C71" s="15" t="str">
        <f xml:space="preserve"> VLOOKUP(B71,Sheet1!$A$6:$J$9473,4,0)</f>
        <v>Nguyễn Đình Nhân</v>
      </c>
      <c r="D71" s="14" t="str">
        <f xml:space="preserve"> VLOOKUP(B71,Sheet1!$A$6:$J$9473,8,0)</f>
        <v>18T4-TCD1</v>
      </c>
      <c r="E71" s="14"/>
    </row>
    <row r="72" spans="1:5" ht="29.25" customHeight="1" x14ac:dyDescent="0.25">
      <c r="A72" s="14">
        <v>64</v>
      </c>
      <c r="B72" s="14">
        <v>18005431</v>
      </c>
      <c r="C72" s="15" t="str">
        <f xml:space="preserve"> VLOOKUP(B72,Sheet1!$A$6:$J$9473,4,0)</f>
        <v>Phùng Lê Kim Ngân</v>
      </c>
      <c r="D72" s="14" t="str">
        <f xml:space="preserve"> VLOOKUP(B72,Sheet1!$A$6:$J$9473,8,0)</f>
        <v>18T4-TCD1</v>
      </c>
      <c r="E72" s="14"/>
    </row>
    <row r="73" spans="1:5" ht="29.25" customHeight="1" x14ac:dyDescent="0.25">
      <c r="A73" s="14">
        <v>65</v>
      </c>
      <c r="B73" s="14">
        <v>18003361</v>
      </c>
      <c r="C73" s="15" t="str">
        <f xml:space="preserve"> VLOOKUP(B73,Sheet1!$A$6:$J$9473,4,0)</f>
        <v>Bùi Hồng Dũng</v>
      </c>
      <c r="D73" s="14" t="str">
        <f xml:space="preserve"> VLOOKUP(B73,Sheet1!$A$6:$J$9473,8,0)</f>
        <v>18T4-TCD1</v>
      </c>
      <c r="E73" s="14"/>
    </row>
    <row r="74" spans="1:5" ht="29.25" customHeight="1" x14ac:dyDescent="0.25">
      <c r="A74" s="14">
        <v>66</v>
      </c>
      <c r="B74" s="14">
        <v>18000801</v>
      </c>
      <c r="C74" s="15" t="str">
        <f xml:space="preserve"> VLOOKUP(B74,Sheet1!$A$6:$J$9473,4,0)</f>
        <v>Trần Huỳnh Tường Vi</v>
      </c>
      <c r="D74" s="14" t="str">
        <f xml:space="preserve"> VLOOKUP(B74,Sheet1!$A$6:$J$9473,8,0)</f>
        <v>18T4-TCD1</v>
      </c>
      <c r="E74" s="14"/>
    </row>
    <row r="75" spans="1:5" ht="29.25" customHeight="1" x14ac:dyDescent="0.25">
      <c r="A75" s="14">
        <v>67</v>
      </c>
      <c r="B75" s="14">
        <v>18001686</v>
      </c>
      <c r="C75" s="15" t="str">
        <f xml:space="preserve"> VLOOKUP(B75,Sheet1!$A$6:$J$9473,4,0)</f>
        <v>Nguyễn Thanh Thúy</v>
      </c>
      <c r="D75" s="14" t="str">
        <f xml:space="preserve"> VLOOKUP(B75,Sheet1!$A$6:$J$9473,8,0)</f>
        <v>18T4-TCD1</v>
      </c>
      <c r="E75" s="14"/>
    </row>
    <row r="76" spans="1:5" ht="29.25" customHeight="1" x14ac:dyDescent="0.25">
      <c r="A76" s="14">
        <v>68</v>
      </c>
      <c r="B76" s="14">
        <v>18003891</v>
      </c>
      <c r="C76" s="15" t="str">
        <f xml:space="preserve"> VLOOKUP(B76,Sheet1!$A$6:$J$9473,4,0)</f>
        <v>Bùi Thụy Phương Vy</v>
      </c>
      <c r="D76" s="14" t="str">
        <f xml:space="preserve"> VLOOKUP(B76,Sheet1!$A$6:$J$9473,8,0)</f>
        <v>18T4-TCD1</v>
      </c>
      <c r="E76" s="14"/>
    </row>
    <row r="77" spans="1:5" ht="29.25" customHeight="1" x14ac:dyDescent="0.25">
      <c r="A77" s="14">
        <v>69</v>
      </c>
      <c r="B77" s="14">
        <v>18000429</v>
      </c>
      <c r="C77" s="15" t="str">
        <f xml:space="preserve"> VLOOKUP(B77,Sheet1!$A$6:$J$9473,4,0)</f>
        <v>Nguyễn Hoàng Yến</v>
      </c>
      <c r="D77" s="14" t="str">
        <f xml:space="preserve"> VLOOKUP(B77,Sheet1!$A$6:$J$9473,8,0)</f>
        <v>18T4-TCD1</v>
      </c>
      <c r="E77" s="14"/>
    </row>
    <row r="78" spans="1:5" s="21" customFormat="1" ht="29.25" customHeight="1" x14ac:dyDescent="0.25">
      <c r="A78" s="19">
        <v>70</v>
      </c>
      <c r="B78" s="19">
        <v>19003759</v>
      </c>
      <c r="C78" s="20" t="str">
        <f xml:space="preserve"> VLOOKUP(B78,Sheet1!$A$6:$J$9473,4,0)</f>
        <v>Nguyễn Quốc Thắng</v>
      </c>
      <c r="D78" s="19" t="str">
        <f xml:space="preserve"> VLOOKUP(B78,Sheet1!$A$6:$J$9473,8,0)</f>
        <v>19C1-BCN1</v>
      </c>
      <c r="E78" s="19"/>
    </row>
    <row r="79" spans="1:5" s="21" customFormat="1" ht="29.25" customHeight="1" x14ac:dyDescent="0.25">
      <c r="A79" s="19">
        <v>71</v>
      </c>
      <c r="B79" s="19">
        <v>19003821</v>
      </c>
      <c r="C79" s="20" t="str">
        <f xml:space="preserve"> VLOOKUP(B79,Sheet1!$A$6:$J$9473,4,0)</f>
        <v>Phạm Nhật Anh</v>
      </c>
      <c r="D79" s="19" t="str">
        <f xml:space="preserve"> VLOOKUP(B79,Sheet1!$A$6:$J$9473,8,0)</f>
        <v>19C1-BCN1</v>
      </c>
      <c r="E79" s="19"/>
    </row>
    <row r="80" spans="1:5" s="21" customFormat="1" ht="29.25" customHeight="1" x14ac:dyDescent="0.25">
      <c r="A80" s="19">
        <v>72</v>
      </c>
      <c r="B80" s="19">
        <v>19003115</v>
      </c>
      <c r="C80" s="20" t="str">
        <f xml:space="preserve"> VLOOKUP(B80,Sheet1!$A$6:$J$9473,4,0)</f>
        <v>Đồng Gia Cả</v>
      </c>
      <c r="D80" s="19" t="str">
        <f xml:space="preserve"> VLOOKUP(B80,Sheet1!$A$6:$J$9473,8,0)</f>
        <v>19C1-CCK3</v>
      </c>
      <c r="E80" s="19"/>
    </row>
    <row r="81" spans="1:5" s="21" customFormat="1" ht="29.25" customHeight="1" x14ac:dyDescent="0.25">
      <c r="A81" s="19">
        <v>73</v>
      </c>
      <c r="B81" s="19">
        <v>19002993</v>
      </c>
      <c r="C81" s="20" t="str">
        <f xml:space="preserve"> VLOOKUP(B81,Sheet1!$A$6:$J$9473,4,0)</f>
        <v>Bùi Tấn Luân</v>
      </c>
      <c r="D81" s="19" t="str">
        <f xml:space="preserve"> VLOOKUP(B81,Sheet1!$A$6:$J$9473,8,0)</f>
        <v>19C1-CCK3</v>
      </c>
      <c r="E81" s="19"/>
    </row>
    <row r="82" spans="1:5" s="21" customFormat="1" ht="29.25" customHeight="1" x14ac:dyDescent="0.25">
      <c r="A82" s="19">
        <v>74</v>
      </c>
      <c r="B82" s="19">
        <v>19003581</v>
      </c>
      <c r="C82" s="20" t="str">
        <f xml:space="preserve"> VLOOKUP(B82,Sheet1!$A$6:$J$9473,4,0)</f>
        <v>Nguyễn Trần Tấn Đạt</v>
      </c>
      <c r="D82" s="19" t="str">
        <f xml:space="preserve"> VLOOKUP(B82,Sheet1!$A$6:$J$9473,8,0)</f>
        <v>19C1-CCK4</v>
      </c>
      <c r="E82" s="19"/>
    </row>
    <row r="83" spans="1:5" s="21" customFormat="1" ht="29.25" customHeight="1" x14ac:dyDescent="0.25">
      <c r="A83" s="19">
        <v>75</v>
      </c>
      <c r="B83" s="19">
        <v>19003979</v>
      </c>
      <c r="C83" s="20" t="str">
        <f xml:space="preserve"> VLOOKUP(B83,Sheet1!$A$6:$J$9473,4,0)</f>
        <v>Lê Trung Nguyên</v>
      </c>
      <c r="D83" s="19" t="str">
        <f xml:space="preserve"> VLOOKUP(B83,Sheet1!$A$6:$J$9473,8,0)</f>
        <v>19C1-CCK5</v>
      </c>
      <c r="E83" s="19"/>
    </row>
    <row r="84" spans="1:5" ht="29.25" customHeight="1" x14ac:dyDescent="0.25">
      <c r="A84" s="14">
        <v>76</v>
      </c>
      <c r="B84" s="14">
        <v>19003170</v>
      </c>
      <c r="C84" s="15" t="str">
        <f xml:space="preserve"> VLOOKUP(B84,Sheet1!$A$6:$J$9473,4,0)</f>
        <v>Nguyễn Công Phước</v>
      </c>
      <c r="D84" s="14" t="str">
        <f xml:space="preserve"> VLOOKUP(B84,Sheet1!$A$6:$J$9473,8,0)</f>
        <v>19C1-CĐT1</v>
      </c>
      <c r="E84" s="14"/>
    </row>
    <row r="85" spans="1:5" ht="29.25" customHeight="1" x14ac:dyDescent="0.25">
      <c r="A85" s="14">
        <v>77</v>
      </c>
      <c r="B85" s="14">
        <v>19001827</v>
      </c>
      <c r="C85" s="15" t="str">
        <f xml:space="preserve"> VLOOKUP(B85,Sheet1!$A$6:$J$9473,4,0)</f>
        <v>Nguyễn Hồng Khanh</v>
      </c>
      <c r="D85" s="14" t="str">
        <f xml:space="preserve"> VLOOKUP(B85,Sheet1!$A$6:$J$9473,8,0)</f>
        <v>19C1-CĐT1</v>
      </c>
      <c r="E85" s="14"/>
    </row>
    <row r="86" spans="1:5" ht="29.25" customHeight="1" x14ac:dyDescent="0.25">
      <c r="A86" s="14">
        <v>78</v>
      </c>
      <c r="B86" s="14">
        <v>19001013</v>
      </c>
      <c r="C86" s="15" t="str">
        <f xml:space="preserve"> VLOOKUP(B86,Sheet1!$A$6:$J$9473,4,0)</f>
        <v>Phạm Văn Luận</v>
      </c>
      <c r="D86" s="14" t="str">
        <f xml:space="preserve"> VLOOKUP(B86,Sheet1!$A$6:$J$9473,8,0)</f>
        <v>19C1-CĐT1</v>
      </c>
      <c r="E86" s="14"/>
    </row>
    <row r="87" spans="1:5" ht="29.25" customHeight="1" x14ac:dyDescent="0.25">
      <c r="A87" s="14">
        <v>79</v>
      </c>
      <c r="B87" s="14">
        <v>19003359</v>
      </c>
      <c r="C87" s="15" t="str">
        <f xml:space="preserve"> VLOOKUP(B87,Sheet1!$A$6:$J$9473,4,0)</f>
        <v>Nguyễn Hải Nam</v>
      </c>
      <c r="D87" s="14" t="str">
        <f xml:space="preserve"> VLOOKUP(B87,Sheet1!$A$6:$J$9473,8,0)</f>
        <v>19C1-CNL1</v>
      </c>
      <c r="E87" s="14"/>
    </row>
    <row r="88" spans="1:5" ht="29.25" customHeight="1" x14ac:dyDescent="0.25">
      <c r="A88" s="14">
        <v>80</v>
      </c>
      <c r="B88" s="14">
        <v>19005222</v>
      </c>
      <c r="C88" s="15" t="str">
        <f xml:space="preserve"> VLOOKUP(B88,Sheet1!$A$6:$J$9473,4,0)</f>
        <v>Nguyễn Khánh Linh</v>
      </c>
      <c r="D88" s="14" t="str">
        <f xml:space="preserve"> VLOOKUP(B88,Sheet1!$A$6:$J$9473,8,0)</f>
        <v>19C1-CNL1</v>
      </c>
      <c r="E88" s="14"/>
    </row>
    <row r="89" spans="1:5" ht="29.25" customHeight="1" x14ac:dyDescent="0.25">
      <c r="A89" s="14">
        <v>81</v>
      </c>
      <c r="B89" s="14">
        <v>19004653</v>
      </c>
      <c r="C89" s="15" t="str">
        <f xml:space="preserve"> VLOOKUP(B89,Sheet1!$A$6:$J$9473,4,0)</f>
        <v>Lê Thiện Minh</v>
      </c>
      <c r="D89" s="14" t="str">
        <f xml:space="preserve"> VLOOKUP(B89,Sheet1!$A$6:$J$9473,8,0)</f>
        <v>19C1-CNL1</v>
      </c>
      <c r="E89" s="14"/>
    </row>
    <row r="90" spans="1:5" ht="29.25" customHeight="1" x14ac:dyDescent="0.25">
      <c r="A90" s="14">
        <v>82</v>
      </c>
      <c r="B90" s="14">
        <v>19002911</v>
      </c>
      <c r="C90" s="15" t="str">
        <f xml:space="preserve"> VLOOKUP(B90,Sheet1!$A$6:$J$9473,4,0)</f>
        <v>Huỳnh Huy Hoàng</v>
      </c>
      <c r="D90" s="14" t="str">
        <f xml:space="preserve"> VLOOKUP(B90,Sheet1!$A$6:$J$9473,8,0)</f>
        <v>19C1-CNL1</v>
      </c>
      <c r="E90" s="14"/>
    </row>
    <row r="91" spans="1:5" ht="29.25" customHeight="1" x14ac:dyDescent="0.25">
      <c r="A91" s="14">
        <v>83</v>
      </c>
      <c r="B91" s="14">
        <v>19000444</v>
      </c>
      <c r="C91" s="15" t="str">
        <f xml:space="preserve"> VLOOKUP(B91,Sheet1!$A$6:$J$9473,4,0)</f>
        <v>Hồ Thanh Thiên</v>
      </c>
      <c r="D91" s="14" t="str">
        <f xml:space="preserve"> VLOOKUP(B91,Sheet1!$A$6:$J$9473,8,0)</f>
        <v>19C1-CNL1</v>
      </c>
      <c r="E91" s="14"/>
    </row>
    <row r="92" spans="1:5" ht="29.25" customHeight="1" x14ac:dyDescent="0.25">
      <c r="A92" s="14">
        <v>84</v>
      </c>
      <c r="B92" s="14">
        <v>19003795</v>
      </c>
      <c r="C92" s="15" t="str">
        <f xml:space="preserve"> VLOOKUP(B92,Sheet1!$A$6:$J$9473,4,0)</f>
        <v>Vũ Đình Khoa</v>
      </c>
      <c r="D92" s="14" t="str">
        <f xml:space="preserve"> VLOOKUP(B92,Sheet1!$A$6:$J$9473,8,0)</f>
        <v>19C1-CNL1</v>
      </c>
      <c r="E92" s="14"/>
    </row>
    <row r="93" spans="1:5" ht="29.25" customHeight="1" x14ac:dyDescent="0.25">
      <c r="A93" s="14">
        <v>85</v>
      </c>
      <c r="B93" s="14">
        <v>19003566</v>
      </c>
      <c r="C93" s="15" t="str">
        <f xml:space="preserve"> VLOOKUP(B93,Sheet1!$A$6:$J$9473,4,0)</f>
        <v>Nguyễn Xuân Lộc</v>
      </c>
      <c r="D93" s="14" t="str">
        <f xml:space="preserve"> VLOOKUP(B93,Sheet1!$A$6:$J$9473,8,0)</f>
        <v>19C1-CNL1</v>
      </c>
      <c r="E93" s="14"/>
    </row>
    <row r="94" spans="1:5" ht="29.25" customHeight="1" x14ac:dyDescent="0.25">
      <c r="A94" s="14">
        <v>86</v>
      </c>
      <c r="B94" s="14">
        <v>19001807</v>
      </c>
      <c r="C94" s="15" t="str">
        <f xml:space="preserve"> VLOOKUP(B94,Sheet1!$A$6:$J$9473,4,0)</f>
        <v>Lê Văn Quyết</v>
      </c>
      <c r="D94" s="14" t="str">
        <f xml:space="preserve"> VLOOKUP(B94,Sheet1!$A$6:$J$9473,8,0)</f>
        <v>19C1-CNL1</v>
      </c>
      <c r="E94" s="14"/>
    </row>
    <row r="95" spans="1:5" ht="29.25" customHeight="1" x14ac:dyDescent="0.25">
      <c r="A95" s="14">
        <v>87</v>
      </c>
      <c r="B95" s="14">
        <v>19001751</v>
      </c>
      <c r="C95" s="15" t="str">
        <f xml:space="preserve"> VLOOKUP(B95,Sheet1!$A$6:$J$9473,4,0)</f>
        <v>Nguyễn Chí Dương</v>
      </c>
      <c r="D95" s="14" t="str">
        <f xml:space="preserve"> VLOOKUP(B95,Sheet1!$A$6:$J$9473,8,0)</f>
        <v>19C1-CNL1</v>
      </c>
      <c r="E95" s="14"/>
    </row>
    <row r="96" spans="1:5" ht="29.25" customHeight="1" x14ac:dyDescent="0.25">
      <c r="A96" s="14">
        <v>88</v>
      </c>
      <c r="B96" s="14">
        <v>19001693</v>
      </c>
      <c r="C96" s="15" t="str">
        <f xml:space="preserve"> VLOOKUP(B96,Sheet1!$A$6:$J$9473,4,0)</f>
        <v>Lâm Hữu Lộc</v>
      </c>
      <c r="D96" s="14" t="str">
        <f xml:space="preserve"> VLOOKUP(B96,Sheet1!$A$6:$J$9473,8,0)</f>
        <v>19C1-CNL1</v>
      </c>
      <c r="E96" s="14"/>
    </row>
    <row r="97" spans="1:5" ht="29.25" customHeight="1" x14ac:dyDescent="0.25">
      <c r="A97" s="14">
        <v>89</v>
      </c>
      <c r="B97" s="14">
        <v>19002344</v>
      </c>
      <c r="C97" s="15" t="str">
        <f xml:space="preserve"> VLOOKUP(B97,Sheet1!$A$6:$J$9473,4,0)</f>
        <v>Tống Hải Sơn</v>
      </c>
      <c r="D97" s="14" t="str">
        <f xml:space="preserve"> VLOOKUP(B97,Sheet1!$A$6:$J$9473,8,0)</f>
        <v>19C1-CTM1</v>
      </c>
      <c r="E97" s="14"/>
    </row>
    <row r="98" spans="1:5" ht="29.25" customHeight="1" x14ac:dyDescent="0.25">
      <c r="A98" s="14">
        <v>90</v>
      </c>
      <c r="B98" s="14">
        <v>19000333</v>
      </c>
      <c r="C98" s="15" t="str">
        <f xml:space="preserve"> VLOOKUP(B98,Sheet1!$A$6:$J$9473,4,0)</f>
        <v>Nguyễn Chiến Thắng</v>
      </c>
      <c r="D98" s="14" t="str">
        <f xml:space="preserve"> VLOOKUP(B98,Sheet1!$A$6:$J$9473,8,0)</f>
        <v>19C1-CTM1</v>
      </c>
      <c r="E98" s="14"/>
    </row>
    <row r="99" spans="1:5" ht="29.25" customHeight="1" x14ac:dyDescent="0.25">
      <c r="A99" s="14">
        <v>91</v>
      </c>
      <c r="B99" s="14">
        <v>19003284</v>
      </c>
      <c r="C99" s="15" t="str">
        <f xml:space="preserve"> VLOOKUP(B99,Sheet1!$A$6:$J$9473,4,0)</f>
        <v>Nguyễn Tiến Phong</v>
      </c>
      <c r="D99" s="14" t="str">
        <f xml:space="preserve"> VLOOKUP(B99,Sheet1!$A$6:$J$9473,8,0)</f>
        <v>19C1-CTM1</v>
      </c>
      <c r="E99" s="14"/>
    </row>
    <row r="100" spans="1:5" ht="29.25" customHeight="1" x14ac:dyDescent="0.25">
      <c r="A100" s="14">
        <v>92</v>
      </c>
      <c r="B100" s="14">
        <v>19002839</v>
      </c>
      <c r="C100" s="15" t="str">
        <f xml:space="preserve"> VLOOKUP(B100,Sheet1!$A$6:$J$9473,4,0)</f>
        <v>Ngô Xuân Vũ</v>
      </c>
      <c r="D100" s="14" t="str">
        <f xml:space="preserve"> VLOOKUP(B100,Sheet1!$A$6:$J$9473,8,0)</f>
        <v>19C1-ĐCN1</v>
      </c>
      <c r="E100" s="14"/>
    </row>
    <row r="101" spans="1:5" ht="29.25" customHeight="1" x14ac:dyDescent="0.25">
      <c r="A101" s="14">
        <v>93</v>
      </c>
      <c r="B101" s="14">
        <v>19002565</v>
      </c>
      <c r="C101" s="15" t="str">
        <f xml:space="preserve"> VLOOKUP(B101,Sheet1!$A$6:$J$9473,4,0)</f>
        <v>Nguyễn Đình Uy</v>
      </c>
      <c r="D101" s="14" t="str">
        <f xml:space="preserve"> VLOOKUP(B101,Sheet1!$A$6:$J$9473,8,0)</f>
        <v>19C1-ĐCN1</v>
      </c>
      <c r="E101" s="14"/>
    </row>
    <row r="102" spans="1:5" ht="29.25" customHeight="1" x14ac:dyDescent="0.25">
      <c r="A102" s="14">
        <v>94</v>
      </c>
      <c r="B102" s="14">
        <v>19001085</v>
      </c>
      <c r="C102" s="15" t="str">
        <f xml:space="preserve"> VLOOKUP(B102,Sheet1!$A$6:$J$9473,4,0)</f>
        <v>Đặng Phúc Đại</v>
      </c>
      <c r="D102" s="14" t="str">
        <f xml:space="preserve"> VLOOKUP(B102,Sheet1!$A$6:$J$9473,8,0)</f>
        <v>19C1-ĐCN1</v>
      </c>
      <c r="E102" s="14"/>
    </row>
    <row r="103" spans="1:5" ht="29.25" customHeight="1" x14ac:dyDescent="0.25">
      <c r="A103" s="14">
        <v>95</v>
      </c>
      <c r="B103" s="14">
        <v>19002405</v>
      </c>
      <c r="C103" s="15" t="str">
        <f xml:space="preserve"> VLOOKUP(B103,Sheet1!$A$6:$J$9473,4,0)</f>
        <v>Lưu Gia Dỉnh</v>
      </c>
      <c r="D103" s="14" t="str">
        <f xml:space="preserve"> VLOOKUP(B103,Sheet1!$A$6:$J$9473,8,0)</f>
        <v>19C1-ĐCN1</v>
      </c>
      <c r="E103" s="14"/>
    </row>
    <row r="104" spans="1:5" ht="29.25" customHeight="1" x14ac:dyDescent="0.25">
      <c r="A104" s="14">
        <v>96</v>
      </c>
      <c r="B104" s="14">
        <v>19001816</v>
      </c>
      <c r="C104" s="15" t="str">
        <f xml:space="preserve"> VLOOKUP(B104,Sheet1!$A$6:$J$9473,4,0)</f>
        <v>Nguyễn Văn Toàn</v>
      </c>
      <c r="D104" s="14" t="str">
        <f xml:space="preserve"> VLOOKUP(B104,Sheet1!$A$6:$J$9473,8,0)</f>
        <v>19C1-ĐCN1</v>
      </c>
      <c r="E104" s="14"/>
    </row>
    <row r="105" spans="1:5" ht="29.25" customHeight="1" x14ac:dyDescent="0.25">
      <c r="A105" s="14">
        <v>97</v>
      </c>
      <c r="B105" s="14">
        <v>19002045</v>
      </c>
      <c r="C105" s="15" t="str">
        <f xml:space="preserve"> VLOOKUP(B105,Sheet1!$A$6:$J$9473,4,0)</f>
        <v>Võ Công Tiến</v>
      </c>
      <c r="D105" s="14" t="str">
        <f xml:space="preserve"> VLOOKUP(B105,Sheet1!$A$6:$J$9473,8,0)</f>
        <v>19C1-ĐĐT1</v>
      </c>
      <c r="E105" s="14"/>
    </row>
    <row r="106" spans="1:5" ht="29.25" customHeight="1" x14ac:dyDescent="0.25">
      <c r="A106" s="14">
        <v>98</v>
      </c>
      <c r="B106" s="14">
        <v>19002035</v>
      </c>
      <c r="C106" s="15" t="str">
        <f xml:space="preserve"> VLOOKUP(B106,Sheet1!$A$6:$J$9473,4,0)</f>
        <v>Đào Duy Tin</v>
      </c>
      <c r="D106" s="14" t="str">
        <f xml:space="preserve"> VLOOKUP(B106,Sheet1!$A$6:$J$9473,8,0)</f>
        <v>19C1-ĐĐT1</v>
      </c>
      <c r="E106" s="14"/>
    </row>
    <row r="107" spans="1:5" ht="29.25" customHeight="1" x14ac:dyDescent="0.25">
      <c r="A107" s="14">
        <v>99</v>
      </c>
      <c r="B107" s="14">
        <v>19002953</v>
      </c>
      <c r="C107" s="15" t="str">
        <f xml:space="preserve"> VLOOKUP(B107,Sheet1!$A$6:$J$9473,4,0)</f>
        <v>Hồ Châu Nhất</v>
      </c>
      <c r="D107" s="14" t="str">
        <f xml:space="preserve"> VLOOKUP(B107,Sheet1!$A$6:$J$9473,8,0)</f>
        <v>19C1-ĐĐT1</v>
      </c>
      <c r="E107" s="14"/>
    </row>
    <row r="108" spans="1:5" ht="29.25" customHeight="1" x14ac:dyDescent="0.25">
      <c r="A108" s="14">
        <v>100</v>
      </c>
      <c r="B108" s="14">
        <v>19002211</v>
      </c>
      <c r="C108" s="15" t="str">
        <f xml:space="preserve"> VLOOKUP(B108,Sheet1!$A$6:$J$9473,4,0)</f>
        <v>Nguyễn Văn Ngoan</v>
      </c>
      <c r="D108" s="14" t="str">
        <f xml:space="preserve"> VLOOKUP(B108,Sheet1!$A$6:$J$9473,8,0)</f>
        <v>19C1-ĐĐT1</v>
      </c>
      <c r="E108" s="14"/>
    </row>
    <row r="109" spans="1:5" ht="29.25" customHeight="1" x14ac:dyDescent="0.25">
      <c r="A109" s="14">
        <v>101</v>
      </c>
      <c r="B109" s="14">
        <v>19000423</v>
      </c>
      <c r="C109" s="15" t="str">
        <f xml:space="preserve"> VLOOKUP(B109,Sheet1!$A$6:$J$9473,4,0)</f>
        <v>Nguyễn Trọng Khang</v>
      </c>
      <c r="D109" s="14" t="str">
        <f xml:space="preserve"> VLOOKUP(B109,Sheet1!$A$6:$J$9473,8,0)</f>
        <v>19C1-ĐĐT1</v>
      </c>
      <c r="E109" s="14"/>
    </row>
    <row r="110" spans="1:5" ht="29.25" customHeight="1" x14ac:dyDescent="0.25">
      <c r="A110" s="14">
        <v>102</v>
      </c>
      <c r="B110" s="14">
        <v>19001736</v>
      </c>
      <c r="C110" s="15" t="str">
        <f xml:space="preserve"> VLOOKUP(B110,Sheet1!$A$6:$J$9473,4,0)</f>
        <v>Lê Thị Ngọc Hạnh</v>
      </c>
      <c r="D110" s="14" t="str">
        <f xml:space="preserve"> VLOOKUP(B110,Sheet1!$A$6:$J$9473,8,0)</f>
        <v>19C1-ĐĐT1</v>
      </c>
      <c r="E110" s="14"/>
    </row>
    <row r="111" spans="1:5" ht="29.25" customHeight="1" x14ac:dyDescent="0.25">
      <c r="A111" s="14">
        <v>103</v>
      </c>
      <c r="B111" s="14">
        <v>19000975</v>
      </c>
      <c r="C111" s="15" t="str">
        <f xml:space="preserve"> VLOOKUP(B111,Sheet1!$A$6:$J$9473,4,0)</f>
        <v>Nguyễn Thị Xuân Hiệp</v>
      </c>
      <c r="D111" s="14" t="str">
        <f xml:space="preserve"> VLOOKUP(B111,Sheet1!$A$6:$J$9473,8,0)</f>
        <v>19C1-ĐĐT1</v>
      </c>
      <c r="E111" s="14"/>
    </row>
    <row r="112" spans="1:5" ht="29.25" customHeight="1" x14ac:dyDescent="0.25">
      <c r="A112" s="14">
        <v>104</v>
      </c>
      <c r="B112" s="14">
        <v>19005161</v>
      </c>
      <c r="C112" s="15" t="str">
        <f xml:space="preserve"> VLOOKUP(B112,Sheet1!$A$6:$J$9473,4,0)</f>
        <v>Phạm Quốc Huy</v>
      </c>
      <c r="D112" s="14" t="str">
        <f xml:space="preserve"> VLOOKUP(B112,Sheet1!$A$6:$J$9473,8,0)</f>
        <v>19C1-ĐĐT3</v>
      </c>
      <c r="E112" s="14"/>
    </row>
    <row r="113" spans="1:5" ht="29.25" customHeight="1" x14ac:dyDescent="0.25">
      <c r="A113" s="14">
        <v>105</v>
      </c>
      <c r="B113" s="14">
        <v>19003320</v>
      </c>
      <c r="C113" s="15" t="str">
        <f xml:space="preserve"> VLOOKUP(B113,Sheet1!$A$6:$J$9473,4,0)</f>
        <v>Bùi Hữu Tài</v>
      </c>
      <c r="D113" s="14" t="str">
        <f xml:space="preserve"> VLOOKUP(B113,Sheet1!$A$6:$J$9473,8,0)</f>
        <v>19C1-ĐĐT3</v>
      </c>
      <c r="E113" s="14"/>
    </row>
    <row r="114" spans="1:5" ht="29.25" customHeight="1" x14ac:dyDescent="0.25">
      <c r="A114" s="14">
        <v>106</v>
      </c>
      <c r="B114" s="14">
        <v>19005392</v>
      </c>
      <c r="C114" s="15" t="str">
        <f xml:space="preserve"> VLOOKUP(B114,Sheet1!$A$6:$J$9473,4,0)</f>
        <v>Đặng Thị Mỹ Châu</v>
      </c>
      <c r="D114" s="14" t="str">
        <f xml:space="preserve"> VLOOKUP(B114,Sheet1!$A$6:$J$9473,8,0)</f>
        <v>19C1-KTD1</v>
      </c>
      <c r="E114" s="14"/>
    </row>
    <row r="115" spans="1:5" ht="29.25" customHeight="1" x14ac:dyDescent="0.25">
      <c r="A115" s="14">
        <v>107</v>
      </c>
      <c r="B115" s="14">
        <v>19003269</v>
      </c>
      <c r="C115" s="15" t="str">
        <f xml:space="preserve"> VLOOKUP(B115,Sheet1!$A$6:$J$9473,4,0)</f>
        <v>Nguyễn Nhật Khánh</v>
      </c>
      <c r="D115" s="14" t="str">
        <f xml:space="preserve"> VLOOKUP(B115,Sheet1!$A$6:$J$9473,8,0)</f>
        <v>19C1-KXD1</v>
      </c>
      <c r="E115" s="14"/>
    </row>
    <row r="116" spans="1:5" ht="29.25" customHeight="1" x14ac:dyDescent="0.25">
      <c r="A116" s="14">
        <v>108</v>
      </c>
      <c r="B116" s="14">
        <v>19003063</v>
      </c>
      <c r="C116" s="15" t="str">
        <f xml:space="preserve"> VLOOKUP(B116,Sheet1!$A$6:$J$9473,4,0)</f>
        <v>Võ Quốc Trung</v>
      </c>
      <c r="D116" s="14" t="str">
        <f xml:space="preserve"> VLOOKUP(B116,Sheet1!$A$6:$J$9473,8,0)</f>
        <v>19C1-KXD1</v>
      </c>
      <c r="E116" s="14"/>
    </row>
    <row r="117" spans="1:5" ht="29.25" customHeight="1" x14ac:dyDescent="0.25">
      <c r="A117" s="14">
        <v>109</v>
      </c>
      <c r="B117" s="14">
        <v>19002897</v>
      </c>
      <c r="C117" s="15" t="str">
        <f xml:space="preserve"> VLOOKUP(B117,Sheet1!$A$6:$J$9473,4,0)</f>
        <v>Lương Công Phương</v>
      </c>
      <c r="D117" s="14" t="str">
        <f xml:space="preserve"> VLOOKUP(B117,Sheet1!$A$6:$J$9473,8,0)</f>
        <v>19C1-KXD1</v>
      </c>
      <c r="E117" s="14"/>
    </row>
    <row r="118" spans="1:5" ht="29.25" customHeight="1" x14ac:dyDescent="0.25">
      <c r="A118" s="14">
        <v>110</v>
      </c>
      <c r="B118" s="14">
        <v>19004099</v>
      </c>
      <c r="C118" s="15" t="str">
        <f xml:space="preserve"> VLOOKUP(B118,Sheet1!$A$6:$J$9473,4,0)</f>
        <v>Phạm Ngọc Kiên</v>
      </c>
      <c r="D118" s="14" t="str">
        <f xml:space="preserve"> VLOOKUP(B118,Sheet1!$A$6:$J$9473,8,0)</f>
        <v>19C1-KXD1</v>
      </c>
      <c r="E118" s="14"/>
    </row>
    <row r="119" spans="1:5" ht="29.25" customHeight="1" x14ac:dyDescent="0.25">
      <c r="A119" s="14">
        <v>111</v>
      </c>
      <c r="B119" s="14">
        <v>19002864</v>
      </c>
      <c r="C119" s="15" t="str">
        <f xml:space="preserve"> VLOOKUP(B119,Sheet1!$A$6:$J$9473,4,0)</f>
        <v>Nguyễn Thanh Triều</v>
      </c>
      <c r="D119" s="14" t="str">
        <f xml:space="preserve"> VLOOKUP(B119,Sheet1!$A$6:$J$9473,8,0)</f>
        <v>19C1-KXD1</v>
      </c>
      <c r="E119" s="14"/>
    </row>
    <row r="120" spans="1:5" ht="29.25" customHeight="1" x14ac:dyDescent="0.25">
      <c r="A120" s="14">
        <v>112</v>
      </c>
      <c r="B120" s="14">
        <v>19004210</v>
      </c>
      <c r="C120" s="15" t="str">
        <f xml:space="preserve"> VLOOKUP(B120,Sheet1!$A$6:$J$9473,4,0)</f>
        <v>Nguyễn Văn Lâm</v>
      </c>
      <c r="D120" s="14" t="str">
        <f xml:space="preserve"> VLOOKUP(B120,Sheet1!$A$6:$J$9473,8,0)</f>
        <v>19C1-KXD1</v>
      </c>
      <c r="E120" s="14"/>
    </row>
    <row r="121" spans="1:5" ht="29.25" customHeight="1" x14ac:dyDescent="0.25">
      <c r="A121" s="14">
        <v>113</v>
      </c>
      <c r="B121" s="14">
        <v>19004250</v>
      </c>
      <c r="C121" s="15" t="str">
        <f xml:space="preserve"> VLOOKUP(B121,Sheet1!$A$6:$J$9473,4,0)</f>
        <v>Nguyễn Nguyên Vũ</v>
      </c>
      <c r="D121" s="14" t="str">
        <f xml:space="preserve"> VLOOKUP(B121,Sheet1!$A$6:$J$9473,8,0)</f>
        <v>19C1-KXD1</v>
      </c>
      <c r="E121" s="14"/>
    </row>
    <row r="122" spans="1:5" ht="29.25" customHeight="1" x14ac:dyDescent="0.25">
      <c r="A122" s="14">
        <v>114</v>
      </c>
      <c r="B122" s="14">
        <v>19003896</v>
      </c>
      <c r="C122" s="15" t="str">
        <f xml:space="preserve"> VLOOKUP(B122,Sheet1!$A$6:$J$9473,4,0)</f>
        <v>Nguyễn Quang Lợi</v>
      </c>
      <c r="D122" s="14" t="str">
        <f xml:space="preserve"> VLOOKUP(B122,Sheet1!$A$6:$J$9473,8,0)</f>
        <v>19C1-KXD1</v>
      </c>
      <c r="E122" s="14"/>
    </row>
    <row r="123" spans="1:5" ht="29.25" customHeight="1" x14ac:dyDescent="0.25">
      <c r="A123" s="14">
        <v>115</v>
      </c>
      <c r="B123" s="14">
        <v>19003351</v>
      </c>
      <c r="C123" s="15" t="str">
        <f xml:space="preserve"> VLOOKUP(B123,Sheet1!$A$6:$J$9473,4,0)</f>
        <v>Nguyễn Quốc Huy</v>
      </c>
      <c r="D123" s="14" t="str">
        <f xml:space="preserve"> VLOOKUP(B123,Sheet1!$A$6:$J$9473,8,0)</f>
        <v>19C1-KXD1</v>
      </c>
      <c r="E123" s="14"/>
    </row>
    <row r="124" spans="1:5" ht="29.25" customHeight="1" x14ac:dyDescent="0.25">
      <c r="A124" s="14">
        <v>116</v>
      </c>
      <c r="B124" s="14"/>
      <c r="C124" s="15" t="s">
        <v>12461</v>
      </c>
      <c r="D124" s="14" t="s">
        <v>4827</v>
      </c>
      <c r="E124" s="14"/>
    </row>
    <row r="125" spans="1:5" ht="29.25" customHeight="1" x14ac:dyDescent="0.25">
      <c r="A125" s="14">
        <v>117</v>
      </c>
      <c r="B125" s="14">
        <v>19000004</v>
      </c>
      <c r="C125" s="15" t="str">
        <f xml:space="preserve"> VLOOKUP(B125,Sheet1!$A$6:$J$9473,4,0)</f>
        <v>Phạm Hữu Hoàng</v>
      </c>
      <c r="D125" s="14" t="str">
        <f xml:space="preserve"> VLOOKUP(B125,Sheet1!$A$6:$J$9473,8,0)</f>
        <v>19C1-LGT1</v>
      </c>
      <c r="E125" s="14"/>
    </row>
    <row r="126" spans="1:5" ht="29.25" customHeight="1" x14ac:dyDescent="0.25">
      <c r="A126" s="14">
        <v>118</v>
      </c>
      <c r="B126" s="14">
        <v>19004176</v>
      </c>
      <c r="C126" s="15" t="str">
        <f xml:space="preserve"> VLOOKUP(B126,Sheet1!$A$6:$J$9473,4,0)</f>
        <v>Lê Thị Tâm</v>
      </c>
      <c r="D126" s="14" t="str">
        <f xml:space="preserve"> VLOOKUP(B126,Sheet1!$A$6:$J$9473,8,0)</f>
        <v>19C1-LGT1</v>
      </c>
      <c r="E126" s="14"/>
    </row>
    <row r="127" spans="1:5" ht="29.25" customHeight="1" x14ac:dyDescent="0.25">
      <c r="A127" s="14">
        <v>119</v>
      </c>
      <c r="B127" s="14">
        <v>19004540</v>
      </c>
      <c r="C127" s="15" t="str">
        <f xml:space="preserve"> VLOOKUP(B127,Sheet1!$A$6:$J$9473,4,0)</f>
        <v>Nguyễn Thị Tố Quyên</v>
      </c>
      <c r="D127" s="14" t="str">
        <f xml:space="preserve"> VLOOKUP(B127,Sheet1!$A$6:$J$9473,8,0)</f>
        <v>19C1-LGT1</v>
      </c>
      <c r="E127" s="14"/>
    </row>
    <row r="128" spans="1:5" ht="29.25" customHeight="1" x14ac:dyDescent="0.25">
      <c r="A128" s="14">
        <v>120</v>
      </c>
      <c r="B128" s="14">
        <v>19000440</v>
      </c>
      <c r="C128" s="15" t="str">
        <f xml:space="preserve"> VLOOKUP(B128,Sheet1!$A$6:$J$9473,4,0)</f>
        <v>Bùi Nguyễn Tiến Đạt</v>
      </c>
      <c r="D128" s="14" t="str">
        <f xml:space="preserve"> VLOOKUP(B128,Sheet1!$A$6:$J$9473,8,0)</f>
        <v>19C1-LGT1</v>
      </c>
      <c r="E128" s="14"/>
    </row>
    <row r="129" spans="1:5" ht="29.25" customHeight="1" x14ac:dyDescent="0.25">
      <c r="A129" s="14">
        <v>121</v>
      </c>
      <c r="B129" s="14">
        <v>19004342</v>
      </c>
      <c r="C129" s="15" t="str">
        <f xml:space="preserve"> VLOOKUP(B129,Sheet1!$A$6:$J$9473,4,0)</f>
        <v>Nguyễn Đức Long</v>
      </c>
      <c r="D129" s="14" t="str">
        <f xml:space="preserve"> VLOOKUP(B129,Sheet1!$A$6:$J$9473,8,0)</f>
        <v>19C1-LGT1</v>
      </c>
      <c r="E129" s="14"/>
    </row>
    <row r="130" spans="1:5" ht="29.25" customHeight="1" x14ac:dyDescent="0.25">
      <c r="A130" s="14">
        <v>122</v>
      </c>
      <c r="B130" s="14">
        <v>19004401</v>
      </c>
      <c r="C130" s="15" t="str">
        <f xml:space="preserve"> VLOOKUP(B130,Sheet1!$A$6:$J$9473,4,0)</f>
        <v>Đoàn Văn Phú</v>
      </c>
      <c r="D130" s="14" t="str">
        <f xml:space="preserve"> VLOOKUP(B130,Sheet1!$A$6:$J$9473,8,0)</f>
        <v>19C1-LGT1</v>
      </c>
      <c r="E130" s="14"/>
    </row>
    <row r="131" spans="1:5" ht="29.25" customHeight="1" x14ac:dyDescent="0.25">
      <c r="A131" s="14">
        <v>123</v>
      </c>
      <c r="B131" s="14">
        <v>19004399</v>
      </c>
      <c r="C131" s="15" t="str">
        <f xml:space="preserve"> VLOOKUP(B131,Sheet1!$A$6:$J$9473,4,0)</f>
        <v>Nguyễn Thị Như Nhớ</v>
      </c>
      <c r="D131" s="14" t="str">
        <f xml:space="preserve"> VLOOKUP(B131,Sheet1!$A$6:$J$9473,8,0)</f>
        <v>19C1-LGT1</v>
      </c>
      <c r="E131" s="14"/>
    </row>
    <row r="132" spans="1:5" ht="29.25" customHeight="1" x14ac:dyDescent="0.25">
      <c r="A132" s="14">
        <v>124</v>
      </c>
      <c r="B132" s="14">
        <v>19001975</v>
      </c>
      <c r="C132" s="15" t="str">
        <f xml:space="preserve"> VLOOKUP(B132,Sheet1!$A$6:$J$9473,4,0)</f>
        <v>Nguyễn Thị Như Huỳnh</v>
      </c>
      <c r="D132" s="14" t="str">
        <f xml:space="preserve"> VLOOKUP(B132,Sheet1!$A$6:$J$9473,8,0)</f>
        <v>19C1-LGT1</v>
      </c>
      <c r="E132" s="14"/>
    </row>
    <row r="133" spans="1:5" ht="29.25" customHeight="1" x14ac:dyDescent="0.25">
      <c r="A133" s="14">
        <v>125</v>
      </c>
      <c r="B133" s="14">
        <v>19002788</v>
      </c>
      <c r="C133" s="15" t="str">
        <f xml:space="preserve"> VLOOKUP(B133,Sheet1!$A$6:$J$9473,4,0)</f>
        <v>Lê Văn Lượm</v>
      </c>
      <c r="D133" s="14" t="str">
        <f xml:space="preserve"> VLOOKUP(B133,Sheet1!$A$6:$J$9473,8,0)</f>
        <v>19C1-LGT1</v>
      </c>
      <c r="E133" s="14"/>
    </row>
    <row r="134" spans="1:5" ht="29.25" customHeight="1" x14ac:dyDescent="0.25">
      <c r="A134" s="14">
        <v>126</v>
      </c>
      <c r="B134" s="14">
        <v>19002715</v>
      </c>
      <c r="C134" s="15" t="str">
        <f xml:space="preserve"> VLOOKUP(B134,Sheet1!$A$6:$J$9473,4,0)</f>
        <v>Lương Trúc Hiền</v>
      </c>
      <c r="D134" s="14" t="str">
        <f xml:space="preserve"> VLOOKUP(B134,Sheet1!$A$6:$J$9473,8,0)</f>
        <v>19C1-NNA1</v>
      </c>
      <c r="E134" s="14"/>
    </row>
    <row r="135" spans="1:5" ht="29.25" customHeight="1" x14ac:dyDescent="0.25">
      <c r="A135" s="14">
        <v>127</v>
      </c>
      <c r="B135" s="14">
        <v>19005345</v>
      </c>
      <c r="C135" s="15" t="str">
        <f xml:space="preserve"> VLOOKUP(B135,Sheet1!$A$6:$J$9473,4,0)</f>
        <v>Đinh Thái Hòa</v>
      </c>
      <c r="D135" s="14" t="str">
        <f xml:space="preserve"> VLOOKUP(B135,Sheet1!$A$6:$J$9473,8,0)</f>
        <v>19C1-NNA1</v>
      </c>
      <c r="E135" s="14"/>
    </row>
    <row r="136" spans="1:5" ht="29.25" customHeight="1" x14ac:dyDescent="0.25">
      <c r="A136" s="14">
        <v>128</v>
      </c>
      <c r="B136" s="14">
        <v>19004079</v>
      </c>
      <c r="C136" s="15" t="str">
        <f xml:space="preserve"> VLOOKUP(B136,Sheet1!$A$6:$J$9473,4,0)</f>
        <v>Võ Thị Lệ Thu</v>
      </c>
      <c r="D136" s="14" t="str">
        <f xml:space="preserve"> VLOOKUP(B136,Sheet1!$A$6:$J$9473,8,0)</f>
        <v>19C1-NNA1</v>
      </c>
      <c r="E136" s="14"/>
    </row>
    <row r="137" spans="1:5" ht="29.25" customHeight="1" x14ac:dyDescent="0.25">
      <c r="A137" s="14">
        <v>129</v>
      </c>
      <c r="B137" s="14">
        <v>19000061</v>
      </c>
      <c r="C137" s="15" t="str">
        <f xml:space="preserve"> VLOOKUP(B137,Sheet1!$A$6:$J$9473,4,0)</f>
        <v>Nguyễn Phan Hoàng Phúc</v>
      </c>
      <c r="D137" s="14" t="str">
        <f xml:space="preserve"> VLOOKUP(B137,Sheet1!$A$6:$J$9473,8,0)</f>
        <v>19C1-TĐH1</v>
      </c>
      <c r="E137" s="14"/>
    </row>
    <row r="138" spans="1:5" ht="29.25" customHeight="1" x14ac:dyDescent="0.25">
      <c r="A138" s="14">
        <v>130</v>
      </c>
      <c r="B138" s="14">
        <v>19002956</v>
      </c>
      <c r="C138" s="15" t="str">
        <f xml:space="preserve"> VLOOKUP(B138,Sheet1!$A$6:$J$9473,4,0)</f>
        <v>Võ Trần Nhật Nam</v>
      </c>
      <c r="D138" s="14" t="str">
        <f xml:space="preserve"> VLOOKUP(B138,Sheet1!$A$6:$J$9473,8,0)</f>
        <v>19C1-TĐH1</v>
      </c>
      <c r="E138" s="14"/>
    </row>
    <row r="139" spans="1:5" ht="29.25" customHeight="1" x14ac:dyDescent="0.25">
      <c r="A139" s="14">
        <v>131</v>
      </c>
      <c r="B139" s="14">
        <v>19004152</v>
      </c>
      <c r="C139" s="15" t="str">
        <f xml:space="preserve"> VLOOKUP(B139,Sheet1!$A$6:$J$9473,4,0)</f>
        <v>Bùi Văn Tuấn Vũ</v>
      </c>
      <c r="D139" s="14" t="str">
        <f xml:space="preserve"> VLOOKUP(B139,Sheet1!$A$6:$J$9473,8,0)</f>
        <v>19C1-TĐH1</v>
      </c>
      <c r="E139" s="14"/>
    </row>
    <row r="140" spans="1:5" ht="29.25" customHeight="1" x14ac:dyDescent="0.25">
      <c r="A140" s="14">
        <v>132</v>
      </c>
      <c r="B140" s="14">
        <v>19004508</v>
      </c>
      <c r="C140" s="15" t="str">
        <f xml:space="preserve"> VLOOKUP(B140,Sheet1!$A$6:$J$9473,4,0)</f>
        <v>Huỳnh Thanh Nhân</v>
      </c>
      <c r="D140" s="14" t="str">
        <f xml:space="preserve"> VLOOKUP(B140,Sheet1!$A$6:$J$9473,8,0)</f>
        <v>19C1-TĐH1</v>
      </c>
      <c r="E140" s="14"/>
    </row>
    <row r="141" spans="1:5" ht="29.25" customHeight="1" x14ac:dyDescent="0.25">
      <c r="A141" s="14">
        <v>133</v>
      </c>
      <c r="B141" s="14">
        <v>19002900</v>
      </c>
      <c r="C141" s="15" t="str">
        <f xml:space="preserve"> VLOOKUP(B141,Sheet1!$A$6:$J$9473,4,0)</f>
        <v>Nguyễn Thanh Huy</v>
      </c>
      <c r="D141" s="14" t="str">
        <f xml:space="preserve"> VLOOKUP(B141,Sheet1!$A$6:$J$9473,8,0)</f>
        <v>19C1-TĐH1</v>
      </c>
      <c r="E141" s="14"/>
    </row>
    <row r="142" spans="1:5" ht="29.25" customHeight="1" x14ac:dyDescent="0.25">
      <c r="A142" s="14">
        <v>134</v>
      </c>
      <c r="B142" s="14">
        <v>19003448</v>
      </c>
      <c r="C142" s="15" t="str">
        <f xml:space="preserve"> VLOOKUP(B142,Sheet1!$A$6:$J$9473,4,0)</f>
        <v>Trần Công Nghiệp</v>
      </c>
      <c r="D142" s="14" t="str">
        <f xml:space="preserve"> VLOOKUP(B142,Sheet1!$A$6:$J$9473,8,0)</f>
        <v>19C1-VSL2</v>
      </c>
      <c r="E142" s="14"/>
    </row>
    <row r="143" spans="1:5" s="21" customFormat="1" ht="29.25" customHeight="1" x14ac:dyDescent="0.25">
      <c r="A143" s="19">
        <v>135</v>
      </c>
      <c r="B143" s="19">
        <v>19002866</v>
      </c>
      <c r="C143" s="20" t="str">
        <f xml:space="preserve"> VLOOKUP(B143,Sheet1!$A$6:$J$9473,4,0)</f>
        <v>Phạm Hải Đăng</v>
      </c>
      <c r="D143" s="19" t="str">
        <f xml:space="preserve"> VLOOKUP(B143,Sheet1!$A$6:$J$9473,8,0)</f>
        <v>19C3-CCK1</v>
      </c>
      <c r="E143" s="19"/>
    </row>
    <row r="144" spans="1:5" s="21" customFormat="1" ht="29.25" customHeight="1" x14ac:dyDescent="0.25">
      <c r="A144" s="19">
        <v>136</v>
      </c>
      <c r="B144" s="19">
        <v>19001026</v>
      </c>
      <c r="C144" s="20" t="str">
        <f xml:space="preserve"> VLOOKUP(B144,Sheet1!$A$6:$J$9473,4,0)</f>
        <v>Trần Hoàng Khan</v>
      </c>
      <c r="D144" s="19" t="str">
        <f xml:space="preserve"> VLOOKUP(B144,Sheet1!$A$6:$J$9473,8,0)</f>
        <v>19C3-CCK1</v>
      </c>
      <c r="E144" s="19"/>
    </row>
    <row r="145" spans="1:5" ht="29.25" customHeight="1" x14ac:dyDescent="0.25">
      <c r="A145" s="14">
        <v>137</v>
      </c>
      <c r="B145" s="14">
        <v>19001566</v>
      </c>
      <c r="C145" s="15" t="str">
        <f xml:space="preserve"> VLOOKUP(B145,Sheet1!$A$6:$J$9473,4,0)</f>
        <v>Phạm Quỳnh My</v>
      </c>
      <c r="D145" s="14" t="str">
        <f xml:space="preserve"> VLOOKUP(B145,Sheet1!$A$6:$J$9473,8,0)</f>
        <v>19T4-CNM1</v>
      </c>
      <c r="E145" s="14"/>
    </row>
    <row r="146" spans="1:5" ht="29.25" customHeight="1" x14ac:dyDescent="0.25">
      <c r="A146" s="14">
        <v>138</v>
      </c>
      <c r="B146" s="14">
        <v>19000837</v>
      </c>
      <c r="C146" s="15" t="str">
        <f xml:space="preserve"> VLOOKUP(B146,Sheet1!$A$6:$J$9473,4,0)</f>
        <v>Trần Ngọc Minh Trang</v>
      </c>
      <c r="D146" s="14" t="str">
        <f xml:space="preserve"> VLOOKUP(B146,Sheet1!$A$6:$J$9473,8,0)</f>
        <v>19T4-CNM1</v>
      </c>
      <c r="E146" s="14"/>
    </row>
    <row r="147" spans="1:5" ht="29.25" customHeight="1" x14ac:dyDescent="0.25">
      <c r="A147" s="14">
        <v>139</v>
      </c>
      <c r="B147" s="14">
        <v>19000015</v>
      </c>
      <c r="C147" s="15" t="str">
        <f xml:space="preserve"> VLOOKUP(B147,Sheet1!$A$6:$J$9473,4,0)</f>
        <v>Vũ Ngọc Mai Khanh</v>
      </c>
      <c r="D147" s="14" t="str">
        <f xml:space="preserve"> VLOOKUP(B147,Sheet1!$A$6:$J$9473,8,0)</f>
        <v>19T4-CNM1</v>
      </c>
      <c r="E147" s="14"/>
    </row>
    <row r="148" spans="1:5" ht="29.25" customHeight="1" x14ac:dyDescent="0.25">
      <c r="A148" s="14">
        <v>140</v>
      </c>
      <c r="B148" s="14">
        <v>19000259</v>
      </c>
      <c r="C148" s="15" t="str">
        <f xml:space="preserve"> VLOOKUP(B148,Sheet1!$A$6:$J$9473,4,0)</f>
        <v>Chang Khanh Quyên</v>
      </c>
      <c r="D148" s="14" t="str">
        <f xml:space="preserve"> VLOOKUP(B148,Sheet1!$A$6:$J$9473,8,0)</f>
        <v>19T4-CNM1</v>
      </c>
      <c r="E148" s="14"/>
    </row>
    <row r="149" spans="1:5" ht="29.25" customHeight="1" x14ac:dyDescent="0.25">
      <c r="A149" s="14">
        <v>141</v>
      </c>
      <c r="B149" s="14">
        <v>19001005</v>
      </c>
      <c r="C149" s="15" t="str">
        <f xml:space="preserve"> VLOOKUP(B149,Sheet1!$A$6:$J$9473,4,0)</f>
        <v>Huỳnh Ngọc Hoàng An</v>
      </c>
      <c r="D149" s="14" t="str">
        <f xml:space="preserve"> VLOOKUP(B149,Sheet1!$A$6:$J$9473,8,0)</f>
        <v>19T4-CNM1</v>
      </c>
      <c r="E149" s="14"/>
    </row>
    <row r="150" spans="1:5" ht="29.25" customHeight="1" x14ac:dyDescent="0.25">
      <c r="A150" s="14">
        <v>142</v>
      </c>
      <c r="B150" s="14">
        <v>19002970</v>
      </c>
      <c r="C150" s="15" t="str">
        <f xml:space="preserve"> VLOOKUP(B150,Sheet1!$A$6:$J$9473,4,0)</f>
        <v>Bùi Thị Thanh Tuyền</v>
      </c>
      <c r="D150" s="14" t="str">
        <f xml:space="preserve"> VLOOKUP(B150,Sheet1!$A$6:$J$9473,8,0)</f>
        <v>19T4-CNM1</v>
      </c>
      <c r="E150" s="14"/>
    </row>
    <row r="151" spans="1:5" ht="29.25" customHeight="1" x14ac:dyDescent="0.25">
      <c r="A151" s="14">
        <v>143</v>
      </c>
      <c r="B151" s="14">
        <v>19000259</v>
      </c>
      <c r="C151" s="15" t="str">
        <f xml:space="preserve"> VLOOKUP(B151,Sheet1!$A$6:$J$9473,4,0)</f>
        <v>Chang Khanh Quyên</v>
      </c>
      <c r="D151" s="14" t="str">
        <f xml:space="preserve"> VLOOKUP(B151,Sheet1!$A$6:$J$9473,8,0)</f>
        <v>19T4-CNM1</v>
      </c>
      <c r="E151" s="14"/>
    </row>
    <row r="152" spans="1:5" ht="24.75" customHeight="1" x14ac:dyDescent="0.25">
      <c r="A152" s="14">
        <v>144</v>
      </c>
      <c r="B152" s="14">
        <v>19000519</v>
      </c>
      <c r="C152" s="15" t="str">
        <f xml:space="preserve"> VLOOKUP(B152,Sheet1!$A$6:$J$9473,4,0)</f>
        <v>Đinh Hoàng Tuấn</v>
      </c>
      <c r="D152" s="14" t="str">
        <f xml:space="preserve"> VLOOKUP(B152,Sheet1!$A$6:$J$9473,8,0)</f>
        <v>19T4-THU1</v>
      </c>
      <c r="E152" s="14"/>
    </row>
    <row r="153" spans="1:5" ht="24.75" customHeight="1" x14ac:dyDescent="0.25">
      <c r="A153" s="17"/>
      <c r="B153" s="17"/>
      <c r="C153" s="18"/>
      <c r="D153" s="17"/>
      <c r="E153" s="17"/>
    </row>
    <row r="154" spans="1:5" x14ac:dyDescent="0.25">
      <c r="D154" s="22" t="s">
        <v>12455</v>
      </c>
      <c r="E154" s="22"/>
    </row>
    <row r="155" spans="1:5" x14ac:dyDescent="0.25">
      <c r="D155" s="22" t="s">
        <v>12457</v>
      </c>
      <c r="E155" s="22"/>
    </row>
    <row r="156" spans="1:5" x14ac:dyDescent="0.25">
      <c r="D156" s="13"/>
      <c r="E156" s="13"/>
    </row>
    <row r="157" spans="1:5" x14ac:dyDescent="0.25">
      <c r="D157" s="13"/>
      <c r="E157" s="13"/>
    </row>
    <row r="158" spans="1:5" x14ac:dyDescent="0.25">
      <c r="D158" s="13"/>
      <c r="E158" s="13"/>
    </row>
    <row r="159" spans="1:5" x14ac:dyDescent="0.25">
      <c r="D159" s="13"/>
      <c r="E159" s="13"/>
    </row>
    <row r="160" spans="1:5" x14ac:dyDescent="0.25">
      <c r="D160" s="22" t="s">
        <v>12456</v>
      </c>
      <c r="E160" s="22"/>
    </row>
  </sheetData>
  <autoFilter ref="A8:F152">
    <sortState ref="A9:F152">
      <sortCondition ref="D8"/>
    </sortState>
  </autoFilter>
  <sortState ref="A9:E152">
    <sortCondition ref="D9:D152"/>
  </sortState>
  <mergeCells count="9">
    <mergeCell ref="D154:E154"/>
    <mergeCell ref="D160:E160"/>
    <mergeCell ref="D155:E155"/>
    <mergeCell ref="A1:C1"/>
    <mergeCell ref="A2:C2"/>
    <mergeCell ref="A3:C3"/>
    <mergeCell ref="A6:E6"/>
    <mergeCell ref="C4:E4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5" workbookViewId="0">
      <selection activeCell="A9" sqref="A9"/>
    </sheetView>
  </sheetViews>
  <sheetFormatPr defaultColWidth="9.140625" defaultRowHeight="16.5" x14ac:dyDescent="0.25"/>
  <cols>
    <col min="1" max="1" width="9.140625" style="12"/>
    <col min="2" max="2" width="11.42578125" style="12" customWidth="1"/>
    <col min="3" max="3" width="27.42578125" style="10" customWidth="1"/>
    <col min="4" max="4" width="15" style="12" bestFit="1" customWidth="1"/>
    <col min="5" max="5" width="16.140625" style="12" customWidth="1"/>
    <col min="6" max="6" width="9.140625" style="12" customWidth="1"/>
    <col min="7" max="16384" width="9.140625" style="12"/>
  </cols>
  <sheetData>
    <row r="1" spans="1:5" x14ac:dyDescent="0.25">
      <c r="A1" s="23" t="s">
        <v>12450</v>
      </c>
      <c r="B1" s="23"/>
      <c r="C1" s="23"/>
      <c r="D1" s="27" t="s">
        <v>12454</v>
      </c>
      <c r="E1" s="28"/>
    </row>
    <row r="2" spans="1:5" x14ac:dyDescent="0.25">
      <c r="A2" s="22" t="s">
        <v>12448</v>
      </c>
      <c r="B2" s="22"/>
      <c r="C2" s="22"/>
      <c r="D2" s="11"/>
    </row>
    <row r="3" spans="1:5" x14ac:dyDescent="0.25">
      <c r="A3" s="22" t="s">
        <v>12449</v>
      </c>
      <c r="B3" s="22"/>
      <c r="C3" s="22"/>
      <c r="D3" s="11"/>
    </row>
    <row r="4" spans="1:5" x14ac:dyDescent="0.25">
      <c r="A4" s="13"/>
      <c r="B4" s="13"/>
      <c r="C4" s="26" t="s">
        <v>12453</v>
      </c>
      <c r="D4" s="26"/>
      <c r="E4" s="26"/>
    </row>
    <row r="5" spans="1:5" x14ac:dyDescent="0.25">
      <c r="A5" s="13"/>
      <c r="B5" s="13"/>
      <c r="C5" s="13"/>
      <c r="D5" s="11"/>
    </row>
    <row r="6" spans="1:5" ht="37.5" customHeight="1" x14ac:dyDescent="0.25">
      <c r="A6" s="24" t="s">
        <v>12451</v>
      </c>
      <c r="B6" s="25"/>
      <c r="C6" s="25"/>
      <c r="D6" s="25"/>
      <c r="E6" s="25"/>
    </row>
    <row r="7" spans="1:5" x14ac:dyDescent="0.25">
      <c r="A7" s="13"/>
      <c r="B7" s="13"/>
      <c r="C7" s="13"/>
      <c r="D7" s="11"/>
    </row>
    <row r="8" spans="1:5" ht="27" customHeight="1" x14ac:dyDescent="0.25">
      <c r="A8" s="16" t="s">
        <v>12445</v>
      </c>
      <c r="B8" s="16" t="s">
        <v>12444</v>
      </c>
      <c r="C8" s="16" t="s">
        <v>12446</v>
      </c>
      <c r="D8" s="16" t="s">
        <v>12447</v>
      </c>
      <c r="E8" s="16" t="s">
        <v>12452</v>
      </c>
    </row>
    <row r="9" spans="1:5" s="21" customFormat="1" ht="29.25" customHeight="1" x14ac:dyDescent="0.25">
      <c r="A9" s="19">
        <v>1</v>
      </c>
      <c r="B9" s="19">
        <v>18002966</v>
      </c>
      <c r="C9" s="20" t="str">
        <f xml:space="preserve"> VLOOKUP(B9,Sheet1!$A$6:$J$9473,4,0)</f>
        <v>Lê Văn Duyên</v>
      </c>
      <c r="D9" s="19" t="str">
        <f xml:space="preserve"> VLOOKUP(B9,Sheet1!$A$6:$J$9473,8,0)</f>
        <v>18C1-CCK3</v>
      </c>
      <c r="E9" s="19"/>
    </row>
    <row r="10" spans="1:5" s="21" customFormat="1" ht="29.25" customHeight="1" x14ac:dyDescent="0.25">
      <c r="A10" s="19">
        <v>2</v>
      </c>
      <c r="B10" s="19">
        <v>18003887</v>
      </c>
      <c r="C10" s="20" t="str">
        <f xml:space="preserve"> VLOOKUP(B10,Sheet1!$A$6:$J$9473,4,0)</f>
        <v>Phạm Vĩnh Thái</v>
      </c>
      <c r="D10" s="19" t="str">
        <f xml:space="preserve"> VLOOKUP(B10,Sheet1!$A$6:$J$9473,8,0)</f>
        <v>18C1-CCK5</v>
      </c>
      <c r="E10" s="19"/>
    </row>
    <row r="11" spans="1:5" s="21" customFormat="1" ht="29.25" customHeight="1" x14ac:dyDescent="0.25">
      <c r="A11" s="19">
        <v>3</v>
      </c>
      <c r="B11" s="19">
        <v>18003938</v>
      </c>
      <c r="C11" s="20" t="str">
        <f xml:space="preserve"> VLOOKUP(B11,Sheet1!$A$6:$J$9473,4,0)</f>
        <v>Dương Vĩ Khang</v>
      </c>
      <c r="D11" s="19" t="str">
        <f xml:space="preserve"> VLOOKUP(B11,Sheet1!$A$6:$J$9473,8,0)</f>
        <v>18C1-CCK6</v>
      </c>
      <c r="E11" s="19"/>
    </row>
    <row r="12" spans="1:5" s="21" customFormat="1" ht="29.25" customHeight="1" x14ac:dyDescent="0.25">
      <c r="A12" s="19">
        <v>4</v>
      </c>
      <c r="B12" s="19">
        <v>19003759</v>
      </c>
      <c r="C12" s="20" t="str">
        <f xml:space="preserve"> VLOOKUP(B12,Sheet1!$A$6:$J$9473,4,0)</f>
        <v>Nguyễn Quốc Thắng</v>
      </c>
      <c r="D12" s="19" t="str">
        <f xml:space="preserve"> VLOOKUP(B12,Sheet1!$A$6:$J$9473,8,0)</f>
        <v>19C1-BCN1</v>
      </c>
      <c r="E12" s="19"/>
    </row>
    <row r="13" spans="1:5" s="21" customFormat="1" ht="29.25" customHeight="1" x14ac:dyDescent="0.25">
      <c r="A13" s="19">
        <v>5</v>
      </c>
      <c r="B13" s="19">
        <v>19003821</v>
      </c>
      <c r="C13" s="20" t="str">
        <f xml:space="preserve"> VLOOKUP(B13,Sheet1!$A$6:$J$9473,4,0)</f>
        <v>Phạm Nhật Anh</v>
      </c>
      <c r="D13" s="19" t="str">
        <f xml:space="preserve"> VLOOKUP(B13,Sheet1!$A$6:$J$9473,8,0)</f>
        <v>19C1-BCN1</v>
      </c>
      <c r="E13" s="19"/>
    </row>
    <row r="14" spans="1:5" s="21" customFormat="1" ht="29.25" customHeight="1" x14ac:dyDescent="0.25">
      <c r="A14" s="19">
        <v>6</v>
      </c>
      <c r="B14" s="19">
        <v>19003115</v>
      </c>
      <c r="C14" s="20" t="str">
        <f xml:space="preserve"> VLOOKUP(B14,Sheet1!$A$6:$J$9473,4,0)</f>
        <v>Đồng Gia Cả</v>
      </c>
      <c r="D14" s="19" t="str">
        <f xml:space="preserve"> VLOOKUP(B14,Sheet1!$A$6:$J$9473,8,0)</f>
        <v>19C1-CCK3</v>
      </c>
      <c r="E14" s="19"/>
    </row>
    <row r="15" spans="1:5" s="21" customFormat="1" ht="29.25" customHeight="1" x14ac:dyDescent="0.25">
      <c r="A15" s="19">
        <v>7</v>
      </c>
      <c r="B15" s="19">
        <v>19002993</v>
      </c>
      <c r="C15" s="20" t="str">
        <f xml:space="preserve"> VLOOKUP(B15,Sheet1!$A$6:$J$9473,4,0)</f>
        <v>Bùi Tấn Luân</v>
      </c>
      <c r="D15" s="19" t="str">
        <f xml:space="preserve"> VLOOKUP(B15,Sheet1!$A$6:$J$9473,8,0)</f>
        <v>19C1-CCK3</v>
      </c>
      <c r="E15" s="19"/>
    </row>
    <row r="16" spans="1:5" s="21" customFormat="1" ht="29.25" customHeight="1" x14ac:dyDescent="0.25">
      <c r="A16" s="19">
        <v>8</v>
      </c>
      <c r="B16" s="19">
        <v>19003581</v>
      </c>
      <c r="C16" s="20" t="str">
        <f xml:space="preserve"> VLOOKUP(B16,Sheet1!$A$6:$J$9473,4,0)</f>
        <v>Nguyễn Trần Tấn Đạt</v>
      </c>
      <c r="D16" s="19" t="str">
        <f xml:space="preserve"> VLOOKUP(B16,Sheet1!$A$6:$J$9473,8,0)</f>
        <v>19C1-CCK4</v>
      </c>
      <c r="E16" s="19"/>
    </row>
    <row r="17" spans="1:5" s="21" customFormat="1" ht="29.25" customHeight="1" x14ac:dyDescent="0.25">
      <c r="A17" s="19">
        <v>9</v>
      </c>
      <c r="B17" s="19">
        <v>19003979</v>
      </c>
      <c r="C17" s="20" t="str">
        <f xml:space="preserve"> VLOOKUP(B17,Sheet1!$A$6:$J$9473,4,0)</f>
        <v>Lê Trung Nguyên</v>
      </c>
      <c r="D17" s="19" t="str">
        <f xml:space="preserve"> VLOOKUP(B17,Sheet1!$A$6:$J$9473,8,0)</f>
        <v>19C1-CCK5</v>
      </c>
      <c r="E17" s="19"/>
    </row>
    <row r="18" spans="1:5" s="21" customFormat="1" ht="29.25" customHeight="1" x14ac:dyDescent="0.25">
      <c r="A18" s="19">
        <v>10</v>
      </c>
      <c r="B18" s="19">
        <v>19002866</v>
      </c>
      <c r="C18" s="20" t="str">
        <f xml:space="preserve"> VLOOKUP(B18,Sheet1!$A$6:$J$9473,4,0)</f>
        <v>Phạm Hải Đăng</v>
      </c>
      <c r="D18" s="19" t="str">
        <f xml:space="preserve"> VLOOKUP(B18,Sheet1!$A$6:$J$9473,8,0)</f>
        <v>19C3-CCK1</v>
      </c>
      <c r="E18" s="19"/>
    </row>
    <row r="19" spans="1:5" s="21" customFormat="1" ht="29.25" customHeight="1" x14ac:dyDescent="0.25">
      <c r="A19" s="19">
        <v>11</v>
      </c>
      <c r="B19" s="19">
        <v>19001026</v>
      </c>
      <c r="C19" s="20" t="str">
        <f xml:space="preserve"> VLOOKUP(B19,Sheet1!$A$6:$J$9473,4,0)</f>
        <v>Trần Hoàng Khan</v>
      </c>
      <c r="D19" s="19" t="str">
        <f xml:space="preserve"> VLOOKUP(B19,Sheet1!$A$6:$J$9473,8,0)</f>
        <v>19C3-CCK1</v>
      </c>
      <c r="E19" s="19"/>
    </row>
    <row r="20" spans="1:5" ht="24.75" customHeight="1" x14ac:dyDescent="0.25">
      <c r="A20" s="17"/>
      <c r="B20" s="17"/>
      <c r="C20" s="18"/>
      <c r="D20" s="17"/>
      <c r="E20" s="17"/>
    </row>
    <row r="21" spans="1:5" x14ac:dyDescent="0.25">
      <c r="D21" s="22" t="s">
        <v>12455</v>
      </c>
      <c r="E21" s="22"/>
    </row>
    <row r="22" spans="1:5" x14ac:dyDescent="0.25">
      <c r="D22" s="22" t="s">
        <v>12457</v>
      </c>
      <c r="E22" s="22"/>
    </row>
    <row r="23" spans="1:5" x14ac:dyDescent="0.25">
      <c r="D23" s="13"/>
      <c r="E23" s="13"/>
    </row>
    <row r="24" spans="1:5" x14ac:dyDescent="0.25">
      <c r="D24" s="13"/>
      <c r="E24" s="13"/>
    </row>
    <row r="25" spans="1:5" x14ac:dyDescent="0.25">
      <c r="D25" s="13"/>
      <c r="E25" s="13"/>
    </row>
    <row r="26" spans="1:5" x14ac:dyDescent="0.25">
      <c r="D26" s="13"/>
      <c r="E26" s="13"/>
    </row>
    <row r="27" spans="1:5" x14ac:dyDescent="0.25">
      <c r="D27" s="22" t="s">
        <v>12456</v>
      </c>
      <c r="E27" s="22"/>
    </row>
  </sheetData>
  <autoFilter ref="A8:F19">
    <sortState ref="A9:F152">
      <sortCondition ref="D8"/>
    </sortState>
  </autoFilter>
  <mergeCells count="9">
    <mergeCell ref="D21:E21"/>
    <mergeCell ref="D22:E22"/>
    <mergeCell ref="D27:E27"/>
    <mergeCell ref="A1:C1"/>
    <mergeCell ref="D1:E1"/>
    <mergeCell ref="A2:C2"/>
    <mergeCell ref="A3:C3"/>
    <mergeCell ref="C4:E4"/>
    <mergeCell ref="A6:E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CO KHI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user</cp:lastModifiedBy>
  <dcterms:created xsi:type="dcterms:W3CDTF">2020-06-13T08:20:27Z</dcterms:created>
  <dcterms:modified xsi:type="dcterms:W3CDTF">2020-09-21T10:18:04Z</dcterms:modified>
</cp:coreProperties>
</file>